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5001780\Downloads\"/>
    </mc:Choice>
  </mc:AlternateContent>
  <xr:revisionPtr revIDLastSave="0" documentId="13_ncr:1_{583B2435-B86B-4883-9C5B-06C7F5006454}" xr6:coauthVersionLast="44" xr6:coauthVersionMax="44" xr10:uidLastSave="{00000000-0000-0000-0000-000000000000}"/>
  <bookViews>
    <workbookView xWindow="-120" yWindow="-120" windowWidth="20730" windowHeight="11310" activeTab="4" xr2:uid="{00000000-000D-0000-FFFF-FFFF00000000}"/>
  </bookViews>
  <sheets>
    <sheet name="CLUB" sheetId="1" r:id="rId1"/>
    <sheet name="TIMETABLE" sheetId="2" r:id="rId2"/>
    <sheet name="MANAGERS" sheetId="4" r:id="rId3"/>
    <sheet name="TRAINERS" sheetId="5" r:id="rId4"/>
    <sheet name="MEMBERS" sheetId="3" r:id="rId5"/>
    <sheet name="PERSONAL TRAINED MEMBERS" sheetId="6" r:id="rId6"/>
    <sheet name="CLASS MEMBERS" sheetId="7" r:id="rId7"/>
  </sheets>
  <definedNames>
    <definedName name="_xlnm._FilterDatabase" localSheetId="1" hidden="1">TIMETABLE!$A$1:$E$1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" i="6" l="1"/>
  <c r="C14" i="6"/>
  <c r="D13" i="6"/>
  <c r="C13" i="6"/>
  <c r="D12" i="6"/>
  <c r="C12" i="6"/>
  <c r="D11" i="6"/>
  <c r="C11" i="6"/>
  <c r="D10" i="6"/>
  <c r="C10" i="6"/>
  <c r="D9" i="6"/>
  <c r="C9" i="6"/>
  <c r="D8" i="6"/>
  <c r="C8" i="6"/>
  <c r="D7" i="6"/>
  <c r="C7" i="6"/>
  <c r="D6" i="6"/>
  <c r="C6" i="6"/>
  <c r="D5" i="6"/>
  <c r="C5" i="6"/>
  <c r="D4" i="6"/>
  <c r="C4" i="6"/>
  <c r="D3" i="6"/>
  <c r="C3" i="6"/>
  <c r="D2" i="6"/>
  <c r="C2" i="6"/>
</calcChain>
</file>

<file path=xl/sharedStrings.xml><?xml version="1.0" encoding="utf-8"?>
<sst xmlns="http://schemas.openxmlformats.org/spreadsheetml/2006/main" count="1123" uniqueCount="597">
  <si>
    <t>Club name</t>
  </si>
  <si>
    <t>Address</t>
  </si>
  <si>
    <t>State</t>
  </si>
  <si>
    <t>Postcode</t>
  </si>
  <si>
    <t>Phone</t>
  </si>
  <si>
    <t>Manager</t>
  </si>
  <si>
    <t>Facilities</t>
  </si>
  <si>
    <t>Rydalmere</t>
  </si>
  <si>
    <t>19 Cecil Street</t>
  </si>
  <si>
    <t>NSW</t>
  </si>
  <si>
    <t>(02) 9728 2259</t>
  </si>
  <si>
    <t>David Burrell</t>
  </si>
  <si>
    <t>24-hours gym, swimming pool, sauna, kids playroom, outdoor training park, cycle studio</t>
  </si>
  <si>
    <t>Parramatta</t>
  </si>
  <si>
    <t>29 Woodlands Avenue</t>
  </si>
  <si>
    <t>(02) 9060 5217</t>
  </si>
  <si>
    <t>Kai Hogarth</t>
  </si>
  <si>
    <t>24-hours gym, swimming pool, sauna, kids playroom, cycle studio</t>
  </si>
  <si>
    <t>Essendon</t>
  </si>
  <si>
    <t>7 Creedon Street</t>
  </si>
  <si>
    <t>VIC</t>
  </si>
  <si>
    <t>(03) 9660 9673</t>
  </si>
  <si>
    <t>Eden Smythe</t>
  </si>
  <si>
    <t>24-hours gym, swimming pool, outdoor training park</t>
  </si>
  <si>
    <t>Kingston</t>
  </si>
  <si>
    <t>68 Yarra Street</t>
  </si>
  <si>
    <t>TAS</t>
  </si>
  <si>
    <t>(03) 5350 9880</t>
  </si>
  <si>
    <t>Jonathan Mullaly</t>
  </si>
  <si>
    <t>24-hours gym, swimming pool, sauna, kids playroom, outdoor training park</t>
  </si>
  <si>
    <t>Mt Gravatt</t>
  </si>
  <si>
    <t>37 Kintyre Street</t>
  </si>
  <si>
    <t>QLD</t>
  </si>
  <si>
    <t>(07) 3073 6573</t>
  </si>
  <si>
    <t>Bianca Wekey</t>
  </si>
  <si>
    <t>24-hours gym, swimming pool</t>
  </si>
  <si>
    <t>Robina</t>
  </si>
  <si>
    <t>60 Treasure Island Avenue</t>
  </si>
  <si>
    <t>(07) 5695 9771</t>
  </si>
  <si>
    <t>Bethany George</t>
  </si>
  <si>
    <t>24-hours gym, swimming pool, cycle studio</t>
  </si>
  <si>
    <t>Adelaide City</t>
  </si>
  <si>
    <t>28 Begley Street</t>
  </si>
  <si>
    <t>SA</t>
  </si>
  <si>
    <t>(08) 8202 6233</t>
  </si>
  <si>
    <t>Eliza Oride</t>
  </si>
  <si>
    <t>Kingsway</t>
  </si>
  <si>
    <t>40 Foreshore Road</t>
  </si>
  <si>
    <t>WA</t>
  </si>
  <si>
    <t>(08) 9430 3472</t>
  </si>
  <si>
    <t>Caitlin Moyes</t>
  </si>
  <si>
    <t>24-hours gym, swimming pool, kids playroom, outdoor training park, cycle studio</t>
  </si>
  <si>
    <t>Club</t>
  </si>
  <si>
    <t>Class</t>
  </si>
  <si>
    <t>Instructor</t>
  </si>
  <si>
    <t>Day</t>
  </si>
  <si>
    <t>Time</t>
  </si>
  <si>
    <t>Active Adults</t>
  </si>
  <si>
    <t>Tommy Tanny</t>
  </si>
  <si>
    <t>Tuesday</t>
  </si>
  <si>
    <t>07.00 - 08.00</t>
  </si>
  <si>
    <t>Island Man</t>
  </si>
  <si>
    <t>Thursday</t>
  </si>
  <si>
    <t>Nelly Newzie</t>
  </si>
  <si>
    <t>Friday</t>
  </si>
  <si>
    <t>16.00 - 17.00</t>
  </si>
  <si>
    <t>Suth Stevens</t>
  </si>
  <si>
    <t>05.30 - 06.30</t>
  </si>
  <si>
    <t>Active Core</t>
  </si>
  <si>
    <t>Wednesday</t>
  </si>
  <si>
    <t>Jammin Juice</t>
  </si>
  <si>
    <t>Monday</t>
  </si>
  <si>
    <t>09.00 - 10.00</t>
  </si>
  <si>
    <t>Peter Parker</t>
  </si>
  <si>
    <t>Cool Cat</t>
  </si>
  <si>
    <t>Boogy Bermy</t>
  </si>
  <si>
    <t>06.00 - 07.00</t>
  </si>
  <si>
    <t>Therese Tong</t>
  </si>
  <si>
    <t>Active Kids</t>
  </si>
  <si>
    <t>Saturday</t>
  </si>
  <si>
    <t>Keith Kenyan</t>
  </si>
  <si>
    <t>Jonathan Singh</t>
  </si>
  <si>
    <t>Aqua</t>
  </si>
  <si>
    <t>Saint Helen</t>
  </si>
  <si>
    <t>16.00 -17.00</t>
  </si>
  <si>
    <t>Steven Singh</t>
  </si>
  <si>
    <t>Boxing</t>
  </si>
  <si>
    <t>Thomas Grimes</t>
  </si>
  <si>
    <t>Bill Brown</t>
  </si>
  <si>
    <t>Tommy Taboggin</t>
  </si>
  <si>
    <t>HIIT</t>
  </si>
  <si>
    <t>Susan Scotty</t>
  </si>
  <si>
    <t>Rowie Roundtree</t>
  </si>
  <si>
    <t>Hot Yoga</t>
  </si>
  <si>
    <t>Leonie Sera</t>
  </si>
  <si>
    <t>Pilates</t>
  </si>
  <si>
    <t>Innes Indy</t>
  </si>
  <si>
    <t>Trina Toga</t>
  </si>
  <si>
    <t>Yoga</t>
  </si>
  <si>
    <t>Jennifer Brown</t>
  </si>
  <si>
    <t>Benjamin Yang</t>
  </si>
  <si>
    <t>Noddy North</t>
  </si>
  <si>
    <t>Name</t>
  </si>
  <si>
    <t>Email Address</t>
  </si>
  <si>
    <t>Date of Birth</t>
  </si>
  <si>
    <t>City</t>
  </si>
  <si>
    <t>Date of Employment</t>
  </si>
  <si>
    <t>Status</t>
  </si>
  <si>
    <t>david.burrell@mail.com</t>
  </si>
  <si>
    <t>0451 413 230</t>
  </si>
  <si>
    <t>16 Cecil Street</t>
  </si>
  <si>
    <t>MELROSE PARK</t>
  </si>
  <si>
    <t>Active</t>
  </si>
  <si>
    <t>kai.hogarth@mail.com</t>
  </si>
  <si>
    <t>0439 586 907</t>
  </si>
  <si>
    <t>89 Village Drive</t>
  </si>
  <si>
    <t>CABRAMATTA</t>
  </si>
  <si>
    <t>eliza.oride@mail.com</t>
  </si>
  <si>
    <t>0483 828 965</t>
  </si>
  <si>
    <t>92 Begley Street</t>
  </si>
  <si>
    <t>ADELAIDE</t>
  </si>
  <si>
    <t>Maddison Beak</t>
  </si>
  <si>
    <t>maddison.beak@fitclub.com</t>
  </si>
  <si>
    <t>0493 246 635</t>
  </si>
  <si>
    <t>13 Ross Street</t>
  </si>
  <si>
    <t>MERMAID BEACH</t>
  </si>
  <si>
    <t>Inactive</t>
  </si>
  <si>
    <t>bianca.wekey@mail.com</t>
  </si>
  <si>
    <t>0470 609 437</t>
  </si>
  <si>
    <t>58 Savages Road</t>
  </si>
  <si>
    <t>EIGHT MILE PLAINS</t>
  </si>
  <si>
    <t>jonathan.mullaly@mail.com</t>
  </si>
  <si>
    <t>0459 292 559</t>
  </si>
  <si>
    <t>36 Bayfield Street</t>
  </si>
  <si>
    <t>RHEBAN</t>
  </si>
  <si>
    <t>eden.smythe@mail.com</t>
  </si>
  <si>
    <t>0486 168 444</t>
  </si>
  <si>
    <t>54 Creedon Street</t>
  </si>
  <si>
    <t>BRUNSWICK NORTH</t>
  </si>
  <si>
    <t>Elizabeth McNamara</t>
  </si>
  <si>
    <t>elizabeth.mcnamara@mail.com</t>
  </si>
  <si>
    <t>0426 275 511</t>
  </si>
  <si>
    <t>23 Foreshore Road</t>
  </si>
  <si>
    <t>JOONDANNA</t>
  </si>
  <si>
    <t>caitlin.moyes@mail.com</t>
  </si>
  <si>
    <t>0445 138 399</t>
  </si>
  <si>
    <t>44 Jacolite Street</t>
  </si>
  <si>
    <t>CULLACABARDEE</t>
  </si>
  <si>
    <t>bethany.george@mail.com</t>
  </si>
  <si>
    <t>0474 235 808</t>
  </si>
  <si>
    <t>65 Treasure Island Avenue</t>
  </si>
  <si>
    <t>VARSITY LAKES</t>
  </si>
  <si>
    <t>Natalie Black</t>
  </si>
  <si>
    <t>natalie.black@mail.com</t>
  </si>
  <si>
    <t>0417 835 354</t>
  </si>
  <si>
    <t>93 Village Drive</t>
  </si>
  <si>
    <t>SANDY POINT</t>
  </si>
  <si>
    <t>Specialization</t>
  </si>
  <si>
    <t>0415 328 722</t>
  </si>
  <si>
    <t>3459 Orci Avenue</t>
  </si>
  <si>
    <t>Konin</t>
  </si>
  <si>
    <t>Performance Enhancement</t>
  </si>
  <si>
    <t>0415 243 270</t>
  </si>
  <si>
    <t>241-8201 Eu Street</t>
  </si>
  <si>
    <t>Gjoa Haven</t>
  </si>
  <si>
    <t>Woman Fitness, nutrition</t>
  </si>
  <si>
    <t>0415 184 363</t>
  </si>
  <si>
    <t>254-7049 Pede. Street</t>
  </si>
  <si>
    <t>Chaitén</t>
  </si>
  <si>
    <t>0415 781 343</t>
  </si>
  <si>
    <t>3672 Augue, Street</t>
  </si>
  <si>
    <t>Uberaba</t>
  </si>
  <si>
    <t>Conditioning, nutrition</t>
  </si>
  <si>
    <t>0415 986 775</t>
  </si>
  <si>
    <t>295 A Rd.</t>
  </si>
  <si>
    <t>Auburn</t>
  </si>
  <si>
    <t>0415 783 240</t>
  </si>
  <si>
    <t>177-1765 Nunc Av.</t>
  </si>
  <si>
    <t>Rauco</t>
  </si>
  <si>
    <t>Performance Enhancement, nutrition</t>
  </si>
  <si>
    <t>On Leave</t>
  </si>
  <si>
    <t>0415 581 322</t>
  </si>
  <si>
    <t>454-180 Ridiculus Avenue</t>
  </si>
  <si>
    <t>Los Angeles</t>
  </si>
  <si>
    <t>Weight Loss, nutrition, body building</t>
  </si>
  <si>
    <t>0415 163 940</t>
  </si>
  <si>
    <t>485-4275 Donec Rd.</t>
  </si>
  <si>
    <t>Rae Lakes</t>
  </si>
  <si>
    <t>Senior Fitness, Corrective exercise</t>
  </si>
  <si>
    <t>0415 175 638</t>
  </si>
  <si>
    <t>292-1554 Tempor Road</t>
  </si>
  <si>
    <t>Gorzów Wielkopolski</t>
  </si>
  <si>
    <t>Conditioning, corrective exercise</t>
  </si>
  <si>
    <t>0415 027 992</t>
  </si>
  <si>
    <t>3025 Luctus Road</t>
  </si>
  <si>
    <t>Andernach</t>
  </si>
  <si>
    <t>Weight Loss, senior fitness, performance enhancement</t>
  </si>
  <si>
    <t>0415 330 183</t>
  </si>
  <si>
    <t>4816 Mauris St.</t>
  </si>
  <si>
    <t>Beigem</t>
  </si>
  <si>
    <t>Body building, corrective exercise</t>
  </si>
  <si>
    <t>0415 003 922</t>
  </si>
  <si>
    <t>2380 Ut St.</t>
  </si>
  <si>
    <t>Hervey Bay</t>
  </si>
  <si>
    <t>Corrective exercise, senior fitness, woman fitness</t>
  </si>
  <si>
    <t>0415 742 477</t>
  </si>
  <si>
    <t>263-5742 Enim. St.</t>
  </si>
  <si>
    <t>Lake Cowichan</t>
  </si>
  <si>
    <t>Weight Loss, , nutrition</t>
  </si>
  <si>
    <t>0415 993 093</t>
  </si>
  <si>
    <t>1875 Nec Road</t>
  </si>
  <si>
    <t>Leamington</t>
  </si>
  <si>
    <t>Senior Fitness, weight loss</t>
  </si>
  <si>
    <t>0415 676 292</t>
  </si>
  <si>
    <t>2037 Risus Road</t>
  </si>
  <si>
    <t>Hulshout</t>
  </si>
  <si>
    <t>Woman Fitness, performance enhancement</t>
  </si>
  <si>
    <t>0415 165 402</t>
  </si>
  <si>
    <t>378-7271 Amet Rd.</t>
  </si>
  <si>
    <t>Bundaberg</t>
  </si>
  <si>
    <t>0415 778 660</t>
  </si>
  <si>
    <t>2790 Facilisis Rd.</t>
  </si>
  <si>
    <t>Francavilla in Sinni</t>
  </si>
  <si>
    <t>0411 234567</t>
  </si>
  <si>
    <t>3/73 Mauris Avenue</t>
  </si>
  <si>
    <t>Evans Head</t>
  </si>
  <si>
    <t>Nutrition, Weight Loss</t>
  </si>
  <si>
    <t>0415 281 118</t>
  </si>
  <si>
    <t>245-5949 Vehicula St.</t>
  </si>
  <si>
    <t>Sant'Angelo a Fasanella</t>
  </si>
  <si>
    <t>Body building, conditioning</t>
  </si>
  <si>
    <t>0415 171 372</t>
  </si>
  <si>
    <t>3347 Euismod Ave</t>
  </si>
  <si>
    <t>Quibby City</t>
  </si>
  <si>
    <t>0415 359 574</t>
  </si>
  <si>
    <t>345-3924 Fringilla Av.</t>
  </si>
  <si>
    <t>Dufftown</t>
  </si>
  <si>
    <t>Body building, performance enhancement, conditioning</t>
  </si>
  <si>
    <t>0415 093 551</t>
  </si>
  <si>
    <t>431-2939 Lorem, Rd.</t>
  </si>
  <si>
    <t>Pune</t>
  </si>
  <si>
    <t>Corrective exercise, senior fitness</t>
  </si>
  <si>
    <t>0415 742 123</t>
  </si>
  <si>
    <t>11 Treasure Island Avenue</t>
  </si>
  <si>
    <t>0415 853 575</t>
  </si>
  <si>
    <t>271-5702 Consequat, Rd.</t>
  </si>
  <si>
    <t>Sulzbach</t>
  </si>
  <si>
    <t>Conditioning, body building</t>
  </si>
  <si>
    <t>tommy.tanny@mail.com</t>
  </si>
  <si>
    <t>innes.indy@mail.com</t>
  </si>
  <si>
    <t>jammin.juice@mail.com</t>
  </si>
  <si>
    <t>therese.tong@mail.com</t>
  </si>
  <si>
    <t>saint.helen@mail.com</t>
  </si>
  <si>
    <t>jonathan.singh@mail.com</t>
  </si>
  <si>
    <t>boogy.bermy@mail.com</t>
  </si>
  <si>
    <t>bill.brown@mail.com</t>
  </si>
  <si>
    <t>rowie.roundtree@mail.com</t>
  </si>
  <si>
    <t>leonie.sera@mail.com</t>
  </si>
  <si>
    <t>benjamin.yang@mail.com</t>
  </si>
  <si>
    <t>cool.cat@mail.com</t>
  </si>
  <si>
    <t>keith.kenyan@mail.com</t>
  </si>
  <si>
    <t>nelly.newzie@mail.com</t>
  </si>
  <si>
    <t>susan.scotty@mail.com</t>
  </si>
  <si>
    <t>trina.toga@mail.com</t>
  </si>
  <si>
    <t>peter.parker@mail.com</t>
  </si>
  <si>
    <t>jennifer.brown@mail.com</t>
  </si>
  <si>
    <t>island.man@mail.com</t>
  </si>
  <si>
    <t>steven.singh@mail.com</t>
  </si>
  <si>
    <t>suth.stevens@mail.com</t>
  </si>
  <si>
    <t>tommy.taboggin@mail.com</t>
  </si>
  <si>
    <t>thomas.grimes@mail.com</t>
  </si>
  <si>
    <t>noddy.north@mail.com</t>
  </si>
  <si>
    <t>Member Code</t>
  </si>
  <si>
    <t>Email</t>
  </si>
  <si>
    <t>Date of Registration</t>
  </si>
  <si>
    <t>MemberType</t>
  </si>
  <si>
    <t>AC0001</t>
  </si>
  <si>
    <t>Ella Cook</t>
  </si>
  <si>
    <t>ella.cook@mail.com</t>
  </si>
  <si>
    <t>0415 088 044</t>
  </si>
  <si>
    <t>673-4905 Donec Road</t>
  </si>
  <si>
    <t>Spresiano</t>
  </si>
  <si>
    <t>01/26/1993</t>
  </si>
  <si>
    <t>all access 24/7</t>
  </si>
  <si>
    <t>AC0002</t>
  </si>
  <si>
    <t>Indi Innes</t>
  </si>
  <si>
    <t>indi.innes@mail.com</t>
  </si>
  <si>
    <t>0415 234 573</t>
  </si>
  <si>
    <t>831 Non Avenue</t>
  </si>
  <si>
    <t>Kortrijk</t>
  </si>
  <si>
    <t>03/19/1995</t>
  </si>
  <si>
    <t>AC0003</t>
  </si>
  <si>
    <t>Collette Dudley</t>
  </si>
  <si>
    <t>collette.dudley@mail.com</t>
  </si>
  <si>
    <t>0415 265 800</t>
  </si>
  <si>
    <t>6176 Nec Rd.</t>
  </si>
  <si>
    <t>Bicester</t>
  </si>
  <si>
    <t>08/18/1993</t>
  </si>
  <si>
    <t>AC0004</t>
  </si>
  <si>
    <t>Bronte Connor</t>
  </si>
  <si>
    <t>bronte.connor@mail.com</t>
  </si>
  <si>
    <t>0415 496 955</t>
  </si>
  <si>
    <t>5515 Rutrum Street</t>
  </si>
  <si>
    <t>Lublin</t>
  </si>
  <si>
    <t>07/25/1996</t>
  </si>
  <si>
    <t>class only</t>
  </si>
  <si>
    <t>AC0012</t>
  </si>
  <si>
    <t>Hannah Roy</t>
  </si>
  <si>
    <t>hannah.roy@mail.com</t>
  </si>
  <si>
    <t>0415 775 765</t>
  </si>
  <si>
    <t>7531 Hymenaeos. Rd.</t>
  </si>
  <si>
    <t>Rankweil</t>
  </si>
  <si>
    <t>05/31/1991</t>
  </si>
  <si>
    <t>AC0013</t>
  </si>
  <si>
    <t>Hu Thompson</t>
  </si>
  <si>
    <t>hu.thompson@mail.com</t>
  </si>
  <si>
    <t>0415 131 096</t>
  </si>
  <si>
    <t>7566 At, Av.</t>
  </si>
  <si>
    <t>Alto Hospicio</t>
  </si>
  <si>
    <t>09/04/1997</t>
  </si>
  <si>
    <t>AC0033</t>
  </si>
  <si>
    <t>Peggy Stanley</t>
  </si>
  <si>
    <t>peggy.stanley@mail.com</t>
  </si>
  <si>
    <t>0415 714 286</t>
  </si>
  <si>
    <t>Ap #489-5714 Purus. St.</t>
  </si>
  <si>
    <t>Alert Bay</t>
  </si>
  <si>
    <t>07/07/1991</t>
  </si>
  <si>
    <t>AC0034</t>
  </si>
  <si>
    <t>Rebekah Riley</t>
  </si>
  <si>
    <t>rebekah.riley@mail.com</t>
  </si>
  <si>
    <t>0415 067 644</t>
  </si>
  <si>
    <t>Ap #618-7162 Id, St.</t>
  </si>
  <si>
    <t>Price</t>
  </si>
  <si>
    <t>09/15/1998</t>
  </si>
  <si>
    <t>AC0045</t>
  </si>
  <si>
    <t>Bob Brittany</t>
  </si>
  <si>
    <t>bob.brittany@mail.com</t>
  </si>
  <si>
    <t>0415 723 190</t>
  </si>
  <si>
    <t>P.O. Box 120, 3134 At Avenue</t>
  </si>
  <si>
    <t>Forchtenstein</t>
  </si>
  <si>
    <t>08/21/1998</t>
  </si>
  <si>
    <t>E0007</t>
  </si>
  <si>
    <t>Colina Cannes</t>
  </si>
  <si>
    <t>colina.cannes@mail.com</t>
  </si>
  <si>
    <t>0415 579 026</t>
  </si>
  <si>
    <t>613-3725 Natoque St.</t>
  </si>
  <si>
    <t>Red Deer</t>
  </si>
  <si>
    <t>01/24/1991</t>
  </si>
  <si>
    <t>E0008</t>
  </si>
  <si>
    <t>Justine Jetty</t>
  </si>
  <si>
    <t>justine.jetty@mail.com</t>
  </si>
  <si>
    <t>0415 482 199</t>
  </si>
  <si>
    <t>9120 Ut Ave</t>
  </si>
  <si>
    <t>Mühlheim am Main</t>
  </si>
  <si>
    <t>02/25/1995</t>
  </si>
  <si>
    <t>E0027</t>
  </si>
  <si>
    <t>Kimberley Kerr</t>
  </si>
  <si>
    <t>kimberley.kerr@mail.com</t>
  </si>
  <si>
    <t>0415 394 622</t>
  </si>
  <si>
    <t>Ap #814-3340 Risus. Ave</t>
  </si>
  <si>
    <t>Portsmouth</t>
  </si>
  <si>
    <t>08/08/1999</t>
  </si>
  <si>
    <t>E0028</t>
  </si>
  <si>
    <t>Lauren Carlin</t>
  </si>
  <si>
    <t>lauren.carlin@mail.com</t>
  </si>
  <si>
    <t>0415 609 075</t>
  </si>
  <si>
    <t>Ap #668-384 Arcu. St.</t>
  </si>
  <si>
    <t>Heidenheim</t>
  </si>
  <si>
    <t>12/13/1996</t>
  </si>
  <si>
    <t>E0029</t>
  </si>
  <si>
    <t>Lucas Morse</t>
  </si>
  <si>
    <t>lucas.morse@mail.com</t>
  </si>
  <si>
    <t>0415 861 965</t>
  </si>
  <si>
    <t>Ap #110-3658 Sit Av.</t>
  </si>
  <si>
    <t>Honolulu</t>
  </si>
  <si>
    <t>07/29/1998</t>
  </si>
  <si>
    <t>K0014</t>
  </si>
  <si>
    <t>Cat Cinchilla</t>
  </si>
  <si>
    <t>cat.cinchilla@mail.com</t>
  </si>
  <si>
    <t>0415 329 570</t>
  </si>
  <si>
    <t>585-4400 Libero. Rd.</t>
  </si>
  <si>
    <t>Curaco de Vélez</t>
  </si>
  <si>
    <t>05/14/1997</t>
  </si>
  <si>
    <t>K0015</t>
  </si>
  <si>
    <t>Bliss Brown</t>
  </si>
  <si>
    <t>bliss.brown@mail.com</t>
  </si>
  <si>
    <t>0415 133 547</t>
  </si>
  <si>
    <t>4892 Commodo Road</t>
  </si>
  <si>
    <t>Stendal</t>
  </si>
  <si>
    <t>11/03/1995</t>
  </si>
  <si>
    <t>K0016</t>
  </si>
  <si>
    <t>Georgia Quigley</t>
  </si>
  <si>
    <t>georgia.quigley@mail.com</t>
  </si>
  <si>
    <t>0415 442 456</t>
  </si>
  <si>
    <t>7517 Euismod St.</t>
  </si>
  <si>
    <t>Arauco</t>
  </si>
  <si>
    <t>03/30/1991</t>
  </si>
  <si>
    <t>K0035</t>
  </si>
  <si>
    <t>Ronnie Wand</t>
  </si>
  <si>
    <t>ronnie.wand@mail.com</t>
  </si>
  <si>
    <t>0415 493 139</t>
  </si>
  <si>
    <t>983-9568 Quisque St.</t>
  </si>
  <si>
    <t>Nieuwmunster</t>
  </si>
  <si>
    <t>12/03/1994</t>
  </si>
  <si>
    <t>K0036</t>
  </si>
  <si>
    <t>Sally Sandman</t>
  </si>
  <si>
    <t>sally.sandman@mail.com</t>
  </si>
  <si>
    <t>0415 240 109</t>
  </si>
  <si>
    <t>938-1116 Primis Street</t>
  </si>
  <si>
    <t>Castanhal</t>
  </si>
  <si>
    <t>01/19/1991</t>
  </si>
  <si>
    <t>K0037</t>
  </si>
  <si>
    <t>Sandy Landy</t>
  </si>
  <si>
    <t>sandy.landy@mail.com</t>
  </si>
  <si>
    <t>0415 076 091</t>
  </si>
  <si>
    <t>958-9958 Et St.</t>
  </si>
  <si>
    <t>Santa Bárbara</t>
  </si>
  <si>
    <t>05/28/1991</t>
  </si>
  <si>
    <t>K0038</t>
  </si>
  <si>
    <t>Serra Land</t>
  </si>
  <si>
    <t>serra.land@mail.com</t>
  </si>
  <si>
    <t>0415 439 261</t>
  </si>
  <si>
    <t>P.O. Box 100, 1262 Lectus. Avenue</t>
  </si>
  <si>
    <t>Beerse</t>
  </si>
  <si>
    <t>08/08/1994</t>
  </si>
  <si>
    <t>K0039</t>
  </si>
  <si>
    <t>Singing Sue</t>
  </si>
  <si>
    <t>singing.sue@mail.com</t>
  </si>
  <si>
    <t>0415 189 210</t>
  </si>
  <si>
    <t>Ap #642-628 Felis. Rd.</t>
  </si>
  <si>
    <t>San Rafael</t>
  </si>
  <si>
    <t>03/21/2001</t>
  </si>
  <si>
    <t>K0040</t>
  </si>
  <si>
    <t>Special Harmon</t>
  </si>
  <si>
    <t>special.harmon@mail.com</t>
  </si>
  <si>
    <t>0415 386 823</t>
  </si>
  <si>
    <t>Ap #726-3521 Montes, St.</t>
  </si>
  <si>
    <t>Matagami</t>
  </si>
  <si>
    <t>12/13/1991</t>
  </si>
  <si>
    <t>MG0030</t>
  </si>
  <si>
    <t>Maddy Smith</t>
  </si>
  <si>
    <t>maddy.smith@mail.com</t>
  </si>
  <si>
    <t>0415 996 347</t>
  </si>
  <si>
    <t>Ap #310-3654 Vel St.</t>
  </si>
  <si>
    <t>WanfercŽe-Baulet</t>
  </si>
  <si>
    <t>04/09/1993</t>
  </si>
  <si>
    <t>MG0031</t>
  </si>
  <si>
    <t>Mannie Minx</t>
  </si>
  <si>
    <t>mannie.minx@mail.com</t>
  </si>
  <si>
    <t>0415 230 233</t>
  </si>
  <si>
    <t>Ap #454-980 Quam Road</t>
  </si>
  <si>
    <t>Gravelbourg</t>
  </si>
  <si>
    <t>10/31/1997</t>
  </si>
  <si>
    <t>MG0032</t>
  </si>
  <si>
    <t>Natalie North</t>
  </si>
  <si>
    <t>natalie.north@mail.com</t>
  </si>
  <si>
    <t>0415 827 188</t>
  </si>
  <si>
    <t>Ap #673-3582 Litora Road</t>
  </si>
  <si>
    <t>Rishra</t>
  </si>
  <si>
    <t>07/27/1997</t>
  </si>
  <si>
    <t>P0017</t>
  </si>
  <si>
    <t>Bob Brown</t>
  </si>
  <si>
    <t>bob.brown@mail.com</t>
  </si>
  <si>
    <t>0415 696 122</t>
  </si>
  <si>
    <t>4974 Ullamcorper. St.</t>
  </si>
  <si>
    <t>Huntley</t>
  </si>
  <si>
    <t>12/19/2001</t>
  </si>
  <si>
    <t>P0018</t>
  </si>
  <si>
    <t>India Woods</t>
  </si>
  <si>
    <t>india.woods@mail.com</t>
  </si>
  <si>
    <t>0415 727 415</t>
  </si>
  <si>
    <t>8464 Eu, Avenue</t>
  </si>
  <si>
    <t>Wanzele</t>
  </si>
  <si>
    <t>07/01/1992</t>
  </si>
  <si>
    <t>P0019</t>
  </si>
  <si>
    <t>Cate Crown</t>
  </si>
  <si>
    <t>cate.crown@mail.com</t>
  </si>
  <si>
    <t>0415 336 747</t>
  </si>
  <si>
    <t>5950 Vestibulum St.</t>
  </si>
  <si>
    <t>Cantalupo in Sabina</t>
  </si>
  <si>
    <t>12/31/2001</t>
  </si>
  <si>
    <t>P0020</t>
  </si>
  <si>
    <t>Emma Patterson</t>
  </si>
  <si>
    <t>emma.patterson@mail.com</t>
  </si>
  <si>
    <t>0415 117 691</t>
  </si>
  <si>
    <t>7266 Mauris Ave</t>
  </si>
  <si>
    <t>Traiguén</t>
  </si>
  <si>
    <t>10/24/1991</t>
  </si>
  <si>
    <t>P0021</t>
  </si>
  <si>
    <t>Betina Black</t>
  </si>
  <si>
    <t>betina.black@mail.com</t>
  </si>
  <si>
    <t>0415 291 024</t>
  </si>
  <si>
    <t>9225 Libero. Rd.</t>
  </si>
  <si>
    <t>Halifax</t>
  </si>
  <si>
    <t>10/25/1992</t>
  </si>
  <si>
    <t>P0022</t>
  </si>
  <si>
    <t>Jenny Jubes</t>
  </si>
  <si>
    <t>jenny.jubes@mail.com</t>
  </si>
  <si>
    <t>0415 639 716</t>
  </si>
  <si>
    <t>8786 Maecenas Avenue</t>
  </si>
  <si>
    <t>Fumal</t>
  </si>
  <si>
    <t>08/17/2002</t>
  </si>
  <si>
    <t>P0023</t>
  </si>
  <si>
    <t>Francesca Hill</t>
  </si>
  <si>
    <t>francesca.hill@mail.com</t>
  </si>
  <si>
    <t>0415 361 193</t>
  </si>
  <si>
    <t>7348 Sed St.</t>
  </si>
  <si>
    <t>Liévin</t>
  </si>
  <si>
    <t>11/05/1993</t>
  </si>
  <si>
    <t>P0024</t>
  </si>
  <si>
    <t>Dane Potter</t>
  </si>
  <si>
    <t>dane.potter@mail.com</t>
  </si>
  <si>
    <t>0415 218 972</t>
  </si>
  <si>
    <t>6335 Metus. Street</t>
  </si>
  <si>
    <t>Spoleto</t>
  </si>
  <si>
    <t>10/18/1993</t>
  </si>
  <si>
    <t>P0025</t>
  </si>
  <si>
    <t>Kathy Kenny</t>
  </si>
  <si>
    <t>kathy.kenny@mail.com</t>
  </si>
  <si>
    <t>0415 697 935</t>
  </si>
  <si>
    <t>Ap #748-5967 Non, Rd.</t>
  </si>
  <si>
    <t>Giugliano in Campania</t>
  </si>
  <si>
    <t>03/25/1998</t>
  </si>
  <si>
    <t>P0026</t>
  </si>
  <si>
    <t>Ken Stuart</t>
  </si>
  <si>
    <t>ken.stuart@mail.com</t>
  </si>
  <si>
    <t>0415 035 497</t>
  </si>
  <si>
    <t>976-9856 Et Street</t>
  </si>
  <si>
    <t>Beaumont</t>
  </si>
  <si>
    <t>07/12/1995</t>
  </si>
  <si>
    <t>R0005</t>
  </si>
  <si>
    <t>Betty Blue</t>
  </si>
  <si>
    <t>betty.blue@mail.com</t>
  </si>
  <si>
    <t>0423 777 555</t>
  </si>
  <si>
    <t>12 Potter Avenue</t>
  </si>
  <si>
    <t>Pottsville</t>
  </si>
  <si>
    <t>02/09/1999</t>
  </si>
  <si>
    <t>R0006</t>
  </si>
  <si>
    <t>Jazmin Slater</t>
  </si>
  <si>
    <t>jazmin.slater@mail.com</t>
  </si>
  <si>
    <t>0415 956 858</t>
  </si>
  <si>
    <t>8770 Pharetra Road</t>
  </si>
  <si>
    <t>Oranienburg</t>
  </si>
  <si>
    <t>09/17/2000</t>
  </si>
  <si>
    <t>R0009</t>
  </si>
  <si>
    <t>Emily Davies</t>
  </si>
  <si>
    <t>emily.davies@mail.com</t>
  </si>
  <si>
    <t>0415 573 236</t>
  </si>
  <si>
    <t>7096 Malesuada Rd.</t>
  </si>
  <si>
    <t>Doetinchem</t>
  </si>
  <si>
    <t>05/15/1992</t>
  </si>
  <si>
    <t>R0010</t>
  </si>
  <si>
    <t>Jenny Myles</t>
  </si>
  <si>
    <t>jenny.myles@mail.com</t>
  </si>
  <si>
    <t>0415 904 871</t>
  </si>
  <si>
    <t>908-8505 Facilisis Avenue</t>
  </si>
  <si>
    <t>Boston</t>
  </si>
  <si>
    <t>09/02/1993</t>
  </si>
  <si>
    <t>R0011</t>
  </si>
  <si>
    <t>Brittany Barratt</t>
  </si>
  <si>
    <t>brittany.barratt@mail.com</t>
  </si>
  <si>
    <t>0415 488 077</t>
  </si>
  <si>
    <t>528-4851 Ut, Rd.</t>
  </si>
  <si>
    <t>Goulburn</t>
  </si>
  <si>
    <t>03/05/2002</t>
  </si>
  <si>
    <t>R0041</t>
  </si>
  <si>
    <t>Sue Simpson</t>
  </si>
  <si>
    <t>sue.simpson@mail.com</t>
  </si>
  <si>
    <t>0415 937 104</t>
  </si>
  <si>
    <t>Ap #226-7354 Porttitor Rd.</t>
  </si>
  <si>
    <t>Campinas</t>
  </si>
  <si>
    <t>03/07/1992</t>
  </si>
  <si>
    <t>R0042</t>
  </si>
  <si>
    <t>Tony Ratcliffe</t>
  </si>
  <si>
    <t>tony.ratcliffe@mail.com</t>
  </si>
  <si>
    <t>0415 349 532</t>
  </si>
  <si>
    <t>Ap #958-523 Vitae Street</t>
  </si>
  <si>
    <t>Hualpén</t>
  </si>
  <si>
    <t>08/12/1991</t>
  </si>
  <si>
    <t>R0043</t>
  </si>
  <si>
    <t>Zorita Kim</t>
  </si>
  <si>
    <t>zorita.kim@mail.com</t>
  </si>
  <si>
    <t>0415 729 127</t>
  </si>
  <si>
    <t>Ap #690-9016 Lectus. Road</t>
  </si>
  <si>
    <t>GŽrouville</t>
  </si>
  <si>
    <t>03/29/1998</t>
  </si>
  <si>
    <t>R0044</t>
  </si>
  <si>
    <t>Barry White</t>
  </si>
  <si>
    <t>barry.white@mail.com</t>
  </si>
  <si>
    <t>0415 257 351</t>
  </si>
  <si>
    <t>Ap #203-955 Sagittis Rd.</t>
  </si>
  <si>
    <t>Alness</t>
  </si>
  <si>
    <t>09/27/1994</t>
  </si>
  <si>
    <t>Member Name</t>
  </si>
  <si>
    <t>Personal Trainer</t>
  </si>
  <si>
    <t>Number of training per week</t>
  </si>
  <si>
    <t>Training Fee per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</si>
</sst>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7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1" xfId="0" applyNumberFormat="1" applyFill="1" applyBorder="1"/>
    <xf numFmtId="0" fontId="0" fillId="0" borderId="1" xfId="0" applyFill="1" applyBorder="1" applyProtection="1"/>
    <xf numFmtId="14" fontId="0" fillId="0" borderId="0" xfId="0" applyNumberFormat="1"/>
    <xf numFmtId="0" fontId="0" fillId="0" borderId="1" xfId="0" applyFill="1" applyBorder="1"/>
    <xf numFmtId="14" fontId="0" fillId="0" borderId="1" xfId="0" applyNumberFormat="1" applyBorder="1"/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3" fillId="3" borderId="1" xfId="2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4" borderId="1" xfId="0" applyFill="1" applyBorder="1"/>
  </cellXfs>
  <cellStyles count="3">
    <cellStyle name="Accent1" xfId="2" builtinId="29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workbookViewId="0">
      <selection activeCell="B18" sqref="B18"/>
    </sheetView>
  </sheetViews>
  <sheetFormatPr defaultRowHeight="15" x14ac:dyDescent="0.25"/>
  <cols>
    <col min="1" max="1" width="17.42578125" customWidth="1"/>
    <col min="2" max="2" width="24.28515625" customWidth="1"/>
    <col min="5" max="5" width="18.140625" customWidth="1"/>
    <col min="6" max="6" width="16.28515625" customWidth="1"/>
    <col min="7" max="7" width="81.140625" customWidth="1"/>
  </cols>
  <sheetData>
    <row r="1" spans="1:7" ht="23.2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>
        <v>2116</v>
      </c>
      <c r="E2" s="2" t="s">
        <v>10</v>
      </c>
      <c r="F2" s="1" t="s">
        <v>11</v>
      </c>
      <c r="G2" s="3" t="s">
        <v>12</v>
      </c>
    </row>
    <row r="3" spans="1:7" x14ac:dyDescent="0.25">
      <c r="A3" s="1" t="s">
        <v>13</v>
      </c>
      <c r="B3" s="2" t="s">
        <v>14</v>
      </c>
      <c r="C3" s="2" t="s">
        <v>9</v>
      </c>
      <c r="D3" s="2">
        <v>2150</v>
      </c>
      <c r="E3" s="2" t="s">
        <v>15</v>
      </c>
      <c r="F3" s="1" t="s">
        <v>16</v>
      </c>
      <c r="G3" s="3" t="s">
        <v>17</v>
      </c>
    </row>
    <row r="4" spans="1:7" x14ac:dyDescent="0.25">
      <c r="A4" s="1" t="s">
        <v>18</v>
      </c>
      <c r="B4" s="2" t="s">
        <v>19</v>
      </c>
      <c r="C4" s="2" t="s">
        <v>20</v>
      </c>
      <c r="D4" s="2">
        <v>3040</v>
      </c>
      <c r="E4" s="2" t="s">
        <v>21</v>
      </c>
      <c r="F4" s="1" t="s">
        <v>22</v>
      </c>
      <c r="G4" s="3" t="s">
        <v>23</v>
      </c>
    </row>
    <row r="5" spans="1:7" x14ac:dyDescent="0.25">
      <c r="A5" s="1" t="s">
        <v>24</v>
      </c>
      <c r="B5" s="2" t="s">
        <v>25</v>
      </c>
      <c r="C5" s="2" t="s">
        <v>26</v>
      </c>
      <c r="D5" s="2">
        <v>3364</v>
      </c>
      <c r="E5" s="2" t="s">
        <v>27</v>
      </c>
      <c r="F5" s="1" t="s">
        <v>28</v>
      </c>
      <c r="G5" s="3" t="s">
        <v>29</v>
      </c>
    </row>
    <row r="6" spans="1:7" x14ac:dyDescent="0.25">
      <c r="A6" s="1" t="s">
        <v>30</v>
      </c>
      <c r="B6" s="2" t="s">
        <v>31</v>
      </c>
      <c r="C6" s="2" t="s">
        <v>32</v>
      </c>
      <c r="D6" s="2">
        <v>4122</v>
      </c>
      <c r="E6" s="2" t="s">
        <v>33</v>
      </c>
      <c r="F6" s="1" t="s">
        <v>34</v>
      </c>
      <c r="G6" s="3" t="s">
        <v>35</v>
      </c>
    </row>
    <row r="7" spans="1:7" x14ac:dyDescent="0.25">
      <c r="A7" s="1" t="s">
        <v>36</v>
      </c>
      <c r="B7" s="2" t="s">
        <v>37</v>
      </c>
      <c r="C7" s="2" t="s">
        <v>32</v>
      </c>
      <c r="D7" s="2">
        <v>4226</v>
      </c>
      <c r="E7" s="2" t="s">
        <v>38</v>
      </c>
      <c r="F7" s="1" t="s">
        <v>39</v>
      </c>
      <c r="G7" s="3" t="s">
        <v>40</v>
      </c>
    </row>
    <row r="8" spans="1:7" x14ac:dyDescent="0.25">
      <c r="A8" s="1" t="s">
        <v>41</v>
      </c>
      <c r="B8" s="2" t="s">
        <v>42</v>
      </c>
      <c r="C8" s="4" t="s">
        <v>43</v>
      </c>
      <c r="D8" s="2">
        <v>5000</v>
      </c>
      <c r="E8" s="2" t="s">
        <v>44</v>
      </c>
      <c r="F8" s="1" t="s">
        <v>45</v>
      </c>
      <c r="G8" s="3" t="s">
        <v>17</v>
      </c>
    </row>
    <row r="9" spans="1:7" x14ac:dyDescent="0.25">
      <c r="A9" s="1" t="s">
        <v>46</v>
      </c>
      <c r="B9" s="2" t="s">
        <v>47</v>
      </c>
      <c r="C9" s="2" t="s">
        <v>48</v>
      </c>
      <c r="D9" s="2">
        <v>6065</v>
      </c>
      <c r="E9" s="2" t="s">
        <v>49</v>
      </c>
      <c r="F9" s="2" t="s">
        <v>50</v>
      </c>
      <c r="G9" s="3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topLeftCell="A5" workbookViewId="0">
      <selection activeCell="H5" sqref="H1:I1048576"/>
    </sheetView>
  </sheetViews>
  <sheetFormatPr defaultRowHeight="15" x14ac:dyDescent="0.25"/>
  <cols>
    <col min="1" max="1" width="15.28515625" style="2" customWidth="1"/>
    <col min="2" max="2" width="17.85546875" style="2" customWidth="1"/>
    <col min="3" max="3" width="17.7109375" style="2" customWidth="1"/>
    <col min="4" max="4" width="14.28515625" style="2" customWidth="1"/>
    <col min="5" max="5" width="14" style="2" customWidth="1"/>
  </cols>
  <sheetData>
    <row r="1" spans="1:5" ht="27" customHeight="1" x14ac:dyDescent="0.25">
      <c r="A1" s="9" t="s">
        <v>52</v>
      </c>
      <c r="B1" s="9" t="s">
        <v>53</v>
      </c>
      <c r="C1" s="9" t="s">
        <v>54</v>
      </c>
      <c r="D1" s="9" t="s">
        <v>55</v>
      </c>
      <c r="E1" s="9" t="s">
        <v>56</v>
      </c>
    </row>
    <row r="2" spans="1:5" x14ac:dyDescent="0.25">
      <c r="A2" s="1" t="s">
        <v>41</v>
      </c>
      <c r="B2" s="2" t="s">
        <v>57</v>
      </c>
      <c r="C2" s="16" t="s">
        <v>58</v>
      </c>
      <c r="D2" s="2" t="s">
        <v>59</v>
      </c>
      <c r="E2" s="6" t="s">
        <v>60</v>
      </c>
    </row>
    <row r="3" spans="1:5" x14ac:dyDescent="0.25">
      <c r="A3" s="1" t="s">
        <v>41</v>
      </c>
      <c r="B3" s="2" t="s">
        <v>68</v>
      </c>
      <c r="C3" s="16" t="s">
        <v>58</v>
      </c>
      <c r="D3" s="2" t="s">
        <v>69</v>
      </c>
      <c r="E3" s="6" t="s">
        <v>65</v>
      </c>
    </row>
    <row r="4" spans="1:5" x14ac:dyDescent="0.25">
      <c r="A4" s="1" t="s">
        <v>41</v>
      </c>
      <c r="B4" s="2" t="s">
        <v>78</v>
      </c>
      <c r="C4" s="16" t="s">
        <v>58</v>
      </c>
      <c r="D4" s="2" t="s">
        <v>79</v>
      </c>
      <c r="E4" s="6" t="s">
        <v>72</v>
      </c>
    </row>
    <row r="5" spans="1:5" x14ac:dyDescent="0.25">
      <c r="A5" s="1" t="s">
        <v>41</v>
      </c>
      <c r="B5" s="2" t="s">
        <v>82</v>
      </c>
      <c r="C5" s="2" t="s">
        <v>83</v>
      </c>
      <c r="D5" s="6" t="s">
        <v>79</v>
      </c>
      <c r="E5" s="6" t="s">
        <v>84</v>
      </c>
    </row>
    <row r="6" spans="1:5" x14ac:dyDescent="0.25">
      <c r="A6" s="1" t="s">
        <v>41</v>
      </c>
      <c r="B6" s="2" t="s">
        <v>98</v>
      </c>
      <c r="C6" s="2" t="s">
        <v>83</v>
      </c>
      <c r="D6" s="7" t="s">
        <v>79</v>
      </c>
      <c r="E6" s="2" t="s">
        <v>76</v>
      </c>
    </row>
    <row r="7" spans="1:5" x14ac:dyDescent="0.25">
      <c r="A7" s="1" t="s">
        <v>18</v>
      </c>
      <c r="B7" s="2" t="s">
        <v>68</v>
      </c>
      <c r="C7" s="2" t="s">
        <v>73</v>
      </c>
      <c r="D7" s="6" t="s">
        <v>62</v>
      </c>
      <c r="E7" s="6" t="s">
        <v>60</v>
      </c>
    </row>
    <row r="8" spans="1:5" x14ac:dyDescent="0.25">
      <c r="A8" s="1" t="s">
        <v>18</v>
      </c>
      <c r="B8" s="2" t="s">
        <v>95</v>
      </c>
      <c r="C8" s="2" t="s">
        <v>73</v>
      </c>
      <c r="D8" s="6" t="s">
        <v>71</v>
      </c>
      <c r="E8" s="6" t="s">
        <v>65</v>
      </c>
    </row>
    <row r="9" spans="1:5" x14ac:dyDescent="0.25">
      <c r="A9" s="1" t="s">
        <v>24</v>
      </c>
      <c r="B9" s="2" t="s">
        <v>68</v>
      </c>
      <c r="C9" s="2" t="s">
        <v>75</v>
      </c>
      <c r="D9" s="2" t="s">
        <v>59</v>
      </c>
      <c r="E9" s="2" t="s">
        <v>76</v>
      </c>
    </row>
    <row r="10" spans="1:5" x14ac:dyDescent="0.25">
      <c r="A10" s="1" t="s">
        <v>24</v>
      </c>
      <c r="B10" s="2" t="s">
        <v>78</v>
      </c>
      <c r="C10" s="2" t="s">
        <v>81</v>
      </c>
      <c r="D10" s="6" t="s">
        <v>79</v>
      </c>
      <c r="E10" s="6" t="s">
        <v>65</v>
      </c>
    </row>
    <row r="11" spans="1:5" x14ac:dyDescent="0.25">
      <c r="A11" s="1" t="s">
        <v>24</v>
      </c>
      <c r="B11" s="2" t="s">
        <v>82</v>
      </c>
      <c r="C11" s="2" t="s">
        <v>75</v>
      </c>
      <c r="D11" s="6" t="s">
        <v>71</v>
      </c>
      <c r="E11" s="6" t="s">
        <v>72</v>
      </c>
    </row>
    <row r="12" spans="1:5" x14ac:dyDescent="0.25">
      <c r="A12" s="1" t="s">
        <v>24</v>
      </c>
      <c r="B12" s="2" t="s">
        <v>86</v>
      </c>
      <c r="C12" s="2" t="s">
        <v>88</v>
      </c>
      <c r="D12" s="6" t="s">
        <v>62</v>
      </c>
      <c r="E12" s="6" t="s">
        <v>67</v>
      </c>
    </row>
    <row r="13" spans="1:5" x14ac:dyDescent="0.25">
      <c r="A13" s="1" t="s">
        <v>24</v>
      </c>
      <c r="B13" s="2" t="s">
        <v>90</v>
      </c>
      <c r="C13" s="2" t="s">
        <v>92</v>
      </c>
      <c r="D13" s="6" t="s">
        <v>64</v>
      </c>
      <c r="E13" s="2" t="s">
        <v>76</v>
      </c>
    </row>
    <row r="14" spans="1:5" x14ac:dyDescent="0.25">
      <c r="A14" s="1" t="s">
        <v>24</v>
      </c>
      <c r="B14" s="6" t="s">
        <v>93</v>
      </c>
      <c r="C14" s="2" t="s">
        <v>94</v>
      </c>
      <c r="D14" s="6" t="s">
        <v>64</v>
      </c>
      <c r="E14" s="6" t="s">
        <v>60</v>
      </c>
    </row>
    <row r="15" spans="1:5" x14ac:dyDescent="0.25">
      <c r="A15" s="1" t="s">
        <v>24</v>
      </c>
      <c r="B15" s="2" t="s">
        <v>98</v>
      </c>
      <c r="C15" s="2" t="s">
        <v>94</v>
      </c>
      <c r="D15" s="2" t="s">
        <v>69</v>
      </c>
      <c r="E15" s="6" t="s">
        <v>67</v>
      </c>
    </row>
    <row r="16" spans="1:5" x14ac:dyDescent="0.25">
      <c r="A16" s="1" t="s">
        <v>46</v>
      </c>
      <c r="B16" s="2" t="s">
        <v>57</v>
      </c>
      <c r="C16" s="2" t="s">
        <v>63</v>
      </c>
      <c r="D16" s="6" t="s">
        <v>64</v>
      </c>
      <c r="E16" s="6" t="s">
        <v>65</v>
      </c>
    </row>
    <row r="17" spans="1:5" x14ac:dyDescent="0.25">
      <c r="A17" s="1" t="s">
        <v>46</v>
      </c>
      <c r="B17" s="2" t="s">
        <v>68</v>
      </c>
      <c r="C17" s="2" t="s">
        <v>74</v>
      </c>
      <c r="D17" s="2" t="s">
        <v>69</v>
      </c>
      <c r="E17" s="6" t="s">
        <v>72</v>
      </c>
    </row>
    <row r="18" spans="1:5" x14ac:dyDescent="0.25">
      <c r="A18" s="1" t="s">
        <v>46</v>
      </c>
      <c r="B18" s="2" t="s">
        <v>78</v>
      </c>
      <c r="C18" s="2" t="s">
        <v>80</v>
      </c>
      <c r="D18" s="6" t="s">
        <v>79</v>
      </c>
      <c r="E18" s="2" t="s">
        <v>76</v>
      </c>
    </row>
    <row r="19" spans="1:5" x14ac:dyDescent="0.25">
      <c r="A19" s="1" t="s">
        <v>46</v>
      </c>
      <c r="B19" s="2" t="s">
        <v>90</v>
      </c>
      <c r="C19" s="2" t="s">
        <v>91</v>
      </c>
      <c r="D19" s="6" t="s">
        <v>62</v>
      </c>
      <c r="E19" s="6" t="s">
        <v>67</v>
      </c>
    </row>
    <row r="20" spans="1:5" x14ac:dyDescent="0.25">
      <c r="A20" s="1" t="s">
        <v>46</v>
      </c>
      <c r="B20" s="2" t="s">
        <v>95</v>
      </c>
      <c r="C20" s="2" t="s">
        <v>97</v>
      </c>
      <c r="D20" s="6" t="s">
        <v>71</v>
      </c>
      <c r="E20" s="6" t="s">
        <v>60</v>
      </c>
    </row>
    <row r="21" spans="1:5" x14ac:dyDescent="0.25">
      <c r="A21" s="1" t="s">
        <v>46</v>
      </c>
      <c r="B21" s="2" t="s">
        <v>98</v>
      </c>
      <c r="C21" s="2" t="s">
        <v>100</v>
      </c>
      <c r="D21" s="6" t="s">
        <v>71</v>
      </c>
      <c r="E21" s="6" t="s">
        <v>60</v>
      </c>
    </row>
    <row r="22" spans="1:5" x14ac:dyDescent="0.25">
      <c r="A22" s="1" t="s">
        <v>13</v>
      </c>
      <c r="B22" s="2" t="s">
        <v>57</v>
      </c>
      <c r="C22" s="2" t="s">
        <v>66</v>
      </c>
      <c r="D22" s="2" t="s">
        <v>59</v>
      </c>
      <c r="E22" s="6" t="s">
        <v>67</v>
      </c>
    </row>
    <row r="23" spans="1:5" x14ac:dyDescent="0.25">
      <c r="A23" s="1" t="s">
        <v>13</v>
      </c>
      <c r="B23" s="2" t="s">
        <v>68</v>
      </c>
      <c r="C23" s="2" t="s">
        <v>77</v>
      </c>
      <c r="D23" s="2" t="s">
        <v>69</v>
      </c>
      <c r="E23" s="6" t="s">
        <v>65</v>
      </c>
    </row>
    <row r="24" spans="1:5" x14ac:dyDescent="0.25">
      <c r="A24" s="1" t="s">
        <v>13</v>
      </c>
      <c r="B24" s="2" t="s">
        <v>78</v>
      </c>
      <c r="C24" s="2" t="s">
        <v>66</v>
      </c>
      <c r="D24" s="6" t="s">
        <v>79</v>
      </c>
      <c r="E24" s="2" t="s">
        <v>76</v>
      </c>
    </row>
    <row r="25" spans="1:5" x14ac:dyDescent="0.25">
      <c r="A25" s="1" t="s">
        <v>13</v>
      </c>
      <c r="B25" s="2" t="s">
        <v>82</v>
      </c>
      <c r="C25" s="2" t="s">
        <v>85</v>
      </c>
      <c r="D25" s="6" t="s">
        <v>71</v>
      </c>
      <c r="E25" s="2" t="s">
        <v>76</v>
      </c>
    </row>
    <row r="26" spans="1:5" x14ac:dyDescent="0.25">
      <c r="A26" s="1" t="s">
        <v>13</v>
      </c>
      <c r="B26" s="2" t="s">
        <v>86</v>
      </c>
      <c r="C26" s="2" t="s">
        <v>89</v>
      </c>
      <c r="D26" s="6" t="s">
        <v>64</v>
      </c>
      <c r="E26" s="6" t="s">
        <v>65</v>
      </c>
    </row>
    <row r="27" spans="1:5" x14ac:dyDescent="0.25">
      <c r="A27" s="1" t="s">
        <v>13</v>
      </c>
      <c r="B27" s="2" t="s">
        <v>95</v>
      </c>
      <c r="C27" s="2" t="s">
        <v>77</v>
      </c>
      <c r="D27" s="6" t="s">
        <v>62</v>
      </c>
      <c r="E27" s="6" t="s">
        <v>72</v>
      </c>
    </row>
    <row r="28" spans="1:5" x14ac:dyDescent="0.25">
      <c r="A28" s="1" t="s">
        <v>13</v>
      </c>
      <c r="B28" s="2" t="s">
        <v>98</v>
      </c>
      <c r="C28" s="2" t="s">
        <v>101</v>
      </c>
      <c r="D28" s="6" t="s">
        <v>71</v>
      </c>
      <c r="E28" s="6" t="s">
        <v>67</v>
      </c>
    </row>
    <row r="29" spans="1:5" x14ac:dyDescent="0.25">
      <c r="A29" s="1" t="s">
        <v>36</v>
      </c>
      <c r="B29" s="2" t="s">
        <v>86</v>
      </c>
      <c r="C29" s="2" t="s">
        <v>87</v>
      </c>
      <c r="D29" s="6" t="s">
        <v>62</v>
      </c>
      <c r="E29" s="2" t="s">
        <v>76</v>
      </c>
    </row>
    <row r="30" spans="1:5" x14ac:dyDescent="0.25">
      <c r="A30" s="1" t="s">
        <v>36</v>
      </c>
      <c r="B30" s="2" t="s">
        <v>95</v>
      </c>
      <c r="C30" s="2" t="s">
        <v>83</v>
      </c>
      <c r="D30" s="6" t="s">
        <v>64</v>
      </c>
      <c r="E30" s="6" t="s">
        <v>67</v>
      </c>
    </row>
    <row r="31" spans="1:5" x14ac:dyDescent="0.25">
      <c r="A31" s="1" t="s">
        <v>36</v>
      </c>
      <c r="B31" s="2" t="s">
        <v>98</v>
      </c>
      <c r="C31" s="2" t="s">
        <v>83</v>
      </c>
      <c r="D31" s="2" t="s">
        <v>69</v>
      </c>
      <c r="E31" s="2" t="s">
        <v>76</v>
      </c>
    </row>
    <row r="32" spans="1:5" x14ac:dyDescent="0.25">
      <c r="A32" s="1" t="s">
        <v>7</v>
      </c>
      <c r="B32" s="2" t="s">
        <v>57</v>
      </c>
      <c r="C32" s="2" t="s">
        <v>61</v>
      </c>
      <c r="D32" s="6" t="s">
        <v>62</v>
      </c>
      <c r="E32" s="6" t="s">
        <v>60</v>
      </c>
    </row>
    <row r="33" spans="1:5" x14ac:dyDescent="0.25">
      <c r="A33" s="1" t="s">
        <v>7</v>
      </c>
      <c r="B33" s="2" t="s">
        <v>68</v>
      </c>
      <c r="C33" s="2" t="s">
        <v>70</v>
      </c>
      <c r="D33" s="6" t="s">
        <v>71</v>
      </c>
      <c r="E33" s="6" t="s">
        <v>72</v>
      </c>
    </row>
    <row r="34" spans="1:5" x14ac:dyDescent="0.25">
      <c r="A34" s="1" t="s">
        <v>7</v>
      </c>
      <c r="B34" s="2" t="s">
        <v>78</v>
      </c>
      <c r="C34" s="2" t="s">
        <v>61</v>
      </c>
      <c r="D34" s="6" t="s">
        <v>79</v>
      </c>
      <c r="E34" s="2" t="s">
        <v>76</v>
      </c>
    </row>
    <row r="35" spans="1:5" x14ac:dyDescent="0.25">
      <c r="A35" s="1" t="s">
        <v>7</v>
      </c>
      <c r="B35" s="2" t="s">
        <v>82</v>
      </c>
      <c r="C35" s="2" t="s">
        <v>61</v>
      </c>
      <c r="D35" s="2" t="s">
        <v>59</v>
      </c>
      <c r="E35" s="6" t="s">
        <v>67</v>
      </c>
    </row>
    <row r="36" spans="1:5" x14ac:dyDescent="0.25">
      <c r="A36" s="1" t="s">
        <v>7</v>
      </c>
      <c r="B36" s="2" t="s">
        <v>86</v>
      </c>
      <c r="C36" s="2" t="s">
        <v>70</v>
      </c>
      <c r="D36" s="2" t="s">
        <v>69</v>
      </c>
      <c r="E36" s="2" t="s">
        <v>76</v>
      </c>
    </row>
    <row r="37" spans="1:5" x14ac:dyDescent="0.25">
      <c r="A37" s="1" t="s">
        <v>7</v>
      </c>
      <c r="B37" s="2" t="s">
        <v>90</v>
      </c>
      <c r="C37" s="2" t="s">
        <v>70</v>
      </c>
      <c r="D37" s="6" t="s">
        <v>71</v>
      </c>
      <c r="E37" s="6" t="s">
        <v>65</v>
      </c>
    </row>
    <row r="38" spans="1:5" x14ac:dyDescent="0.25">
      <c r="A38" s="1" t="s">
        <v>7</v>
      </c>
      <c r="B38" s="2" t="s">
        <v>95</v>
      </c>
      <c r="C38" s="2" t="s">
        <v>96</v>
      </c>
      <c r="D38" s="2" t="s">
        <v>59</v>
      </c>
      <c r="E38" s="6" t="s">
        <v>67</v>
      </c>
    </row>
    <row r="39" spans="1:5" x14ac:dyDescent="0.25">
      <c r="A39" s="1" t="s">
        <v>7</v>
      </c>
      <c r="B39" s="2" t="s">
        <v>98</v>
      </c>
      <c r="C39" s="2" t="s">
        <v>99</v>
      </c>
      <c r="D39" s="6" t="s">
        <v>64</v>
      </c>
      <c r="E39" s="2" t="s">
        <v>76</v>
      </c>
    </row>
  </sheetData>
  <autoFilter ref="A1:E1" xr:uid="{00000000-0009-0000-0000-000001000000}">
    <sortState ref="A2:E39">
      <sortCondition ref="A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"/>
  <sheetViews>
    <sheetView workbookViewId="0">
      <selection activeCell="B30" sqref="B30"/>
    </sheetView>
  </sheetViews>
  <sheetFormatPr defaultRowHeight="15" x14ac:dyDescent="0.25"/>
  <cols>
    <col min="1" max="1" width="25.140625" customWidth="1"/>
    <col min="2" max="2" width="16.85546875" customWidth="1"/>
    <col min="3" max="3" width="12.42578125" customWidth="1"/>
    <col min="4" max="4" width="12.42578125" style="5" customWidth="1"/>
    <col min="5" max="5" width="22.28515625" customWidth="1"/>
    <col min="6" max="6" width="15.5703125" customWidth="1"/>
    <col min="8" max="8" width="11" customWidth="1"/>
    <col min="9" max="9" width="15.140625" style="5" customWidth="1"/>
    <col min="10" max="10" width="11.85546875" customWidth="1"/>
  </cols>
  <sheetData>
    <row r="1" spans="1:10" ht="31.5" x14ac:dyDescent="0.25">
      <c r="A1" s="8" t="s">
        <v>102</v>
      </c>
      <c r="B1" s="8" t="s">
        <v>103</v>
      </c>
      <c r="C1" s="8" t="s">
        <v>4</v>
      </c>
      <c r="D1" s="10" t="s">
        <v>104</v>
      </c>
      <c r="E1" s="8" t="s">
        <v>1</v>
      </c>
      <c r="F1" s="8" t="s">
        <v>105</v>
      </c>
      <c r="G1" s="8" t="s">
        <v>2</v>
      </c>
      <c r="H1" s="8" t="s">
        <v>3</v>
      </c>
      <c r="I1" s="10" t="s">
        <v>106</v>
      </c>
      <c r="J1" s="8" t="s">
        <v>107</v>
      </c>
    </row>
    <row r="2" spans="1:10" x14ac:dyDescent="0.25">
      <c r="A2" s="2" t="s">
        <v>11</v>
      </c>
      <c r="B2" s="2" t="s">
        <v>108</v>
      </c>
      <c r="C2" s="2" t="s">
        <v>109</v>
      </c>
      <c r="D2" s="7">
        <v>29780</v>
      </c>
      <c r="E2" s="2" t="s">
        <v>110</v>
      </c>
      <c r="F2" s="2" t="s">
        <v>111</v>
      </c>
      <c r="G2" s="2" t="s">
        <v>9</v>
      </c>
      <c r="H2" s="2">
        <v>2114</v>
      </c>
      <c r="I2" s="7">
        <v>41999</v>
      </c>
      <c r="J2" s="2" t="s">
        <v>112</v>
      </c>
    </row>
    <row r="3" spans="1:10" x14ac:dyDescent="0.25">
      <c r="A3" s="2" t="s">
        <v>16</v>
      </c>
      <c r="B3" s="2" t="s">
        <v>113</v>
      </c>
      <c r="C3" s="2" t="s">
        <v>114</v>
      </c>
      <c r="D3" s="7">
        <v>32778</v>
      </c>
      <c r="E3" s="2" t="s">
        <v>115</v>
      </c>
      <c r="F3" s="2" t="s">
        <v>116</v>
      </c>
      <c r="G3" s="2" t="s">
        <v>9</v>
      </c>
      <c r="H3" s="2">
        <v>2166</v>
      </c>
      <c r="I3" s="7">
        <v>42173</v>
      </c>
      <c r="J3" s="2" t="s">
        <v>112</v>
      </c>
    </row>
    <row r="4" spans="1:10" x14ac:dyDescent="0.25">
      <c r="A4" s="2" t="s">
        <v>45</v>
      </c>
      <c r="B4" s="2" t="s">
        <v>117</v>
      </c>
      <c r="C4" s="2" t="s">
        <v>118</v>
      </c>
      <c r="D4" s="7">
        <v>30715</v>
      </c>
      <c r="E4" s="2" t="s">
        <v>119</v>
      </c>
      <c r="F4" s="2" t="s">
        <v>120</v>
      </c>
      <c r="G4" s="2" t="s">
        <v>43</v>
      </c>
      <c r="H4" s="2">
        <v>5000</v>
      </c>
      <c r="I4" s="7">
        <v>41439</v>
      </c>
      <c r="J4" s="2" t="s">
        <v>112</v>
      </c>
    </row>
    <row r="5" spans="1:10" x14ac:dyDescent="0.25">
      <c r="A5" s="2" t="s">
        <v>121</v>
      </c>
      <c r="B5" s="2" t="s">
        <v>122</v>
      </c>
      <c r="C5" s="2" t="s">
        <v>123</v>
      </c>
      <c r="D5" s="7">
        <v>31063</v>
      </c>
      <c r="E5" s="2" t="s">
        <v>124</v>
      </c>
      <c r="F5" s="2" t="s">
        <v>125</v>
      </c>
      <c r="G5" s="2" t="s">
        <v>32</v>
      </c>
      <c r="H5" s="2">
        <v>4218</v>
      </c>
      <c r="I5" s="7">
        <v>40959</v>
      </c>
      <c r="J5" s="2" t="s">
        <v>126</v>
      </c>
    </row>
    <row r="6" spans="1:10" x14ac:dyDescent="0.25">
      <c r="A6" s="2" t="s">
        <v>34</v>
      </c>
      <c r="B6" s="2" t="s">
        <v>127</v>
      </c>
      <c r="C6" s="2" t="s">
        <v>128</v>
      </c>
      <c r="D6" s="7">
        <v>29292</v>
      </c>
      <c r="E6" s="2" t="s">
        <v>129</v>
      </c>
      <c r="F6" s="2" t="s">
        <v>130</v>
      </c>
      <c r="G6" s="2" t="s">
        <v>32</v>
      </c>
      <c r="H6" s="2">
        <v>4113</v>
      </c>
      <c r="I6" s="7">
        <v>42628</v>
      </c>
      <c r="J6" s="2" t="s">
        <v>112</v>
      </c>
    </row>
    <row r="7" spans="1:10" x14ac:dyDescent="0.25">
      <c r="A7" s="2" t="s">
        <v>28</v>
      </c>
      <c r="B7" s="2" t="s">
        <v>131</v>
      </c>
      <c r="C7" s="2" t="s">
        <v>132</v>
      </c>
      <c r="D7" s="7">
        <v>30855</v>
      </c>
      <c r="E7" s="2" t="s">
        <v>133</v>
      </c>
      <c r="F7" s="2" t="s">
        <v>134</v>
      </c>
      <c r="G7" s="2" t="s">
        <v>26</v>
      </c>
      <c r="H7" s="2">
        <v>7190</v>
      </c>
      <c r="I7" s="7">
        <v>42785</v>
      </c>
      <c r="J7" s="2" t="s">
        <v>112</v>
      </c>
    </row>
    <row r="8" spans="1:10" x14ac:dyDescent="0.25">
      <c r="A8" s="2" t="s">
        <v>22</v>
      </c>
      <c r="B8" s="2" t="s">
        <v>135</v>
      </c>
      <c r="C8" s="2" t="s">
        <v>136</v>
      </c>
      <c r="D8" s="7">
        <v>32542</v>
      </c>
      <c r="E8" s="2" t="s">
        <v>137</v>
      </c>
      <c r="F8" s="2" t="s">
        <v>138</v>
      </c>
      <c r="G8" s="2" t="s">
        <v>20</v>
      </c>
      <c r="H8" s="2">
        <v>3056</v>
      </c>
      <c r="I8" s="7">
        <v>42158</v>
      </c>
      <c r="J8" s="2" t="s">
        <v>112</v>
      </c>
    </row>
    <row r="9" spans="1:10" x14ac:dyDescent="0.25">
      <c r="A9" s="2" t="s">
        <v>139</v>
      </c>
      <c r="B9" s="2" t="s">
        <v>140</v>
      </c>
      <c r="C9" s="2" t="s">
        <v>141</v>
      </c>
      <c r="D9" s="7">
        <v>32001</v>
      </c>
      <c r="E9" s="2" t="s">
        <v>142</v>
      </c>
      <c r="F9" s="2" t="s">
        <v>143</v>
      </c>
      <c r="G9" s="2" t="s">
        <v>48</v>
      </c>
      <c r="H9" s="2">
        <v>6060</v>
      </c>
      <c r="I9" s="7">
        <v>41869</v>
      </c>
      <c r="J9" s="2" t="s">
        <v>126</v>
      </c>
    </row>
    <row r="10" spans="1:10" x14ac:dyDescent="0.25">
      <c r="A10" s="2" t="s">
        <v>50</v>
      </c>
      <c r="B10" s="2" t="s">
        <v>144</v>
      </c>
      <c r="C10" s="2" t="s">
        <v>145</v>
      </c>
      <c r="D10" s="7">
        <v>32165</v>
      </c>
      <c r="E10" s="2" t="s">
        <v>146</v>
      </c>
      <c r="F10" s="2" t="s">
        <v>147</v>
      </c>
      <c r="G10" s="2" t="s">
        <v>48</v>
      </c>
      <c r="H10" s="2">
        <v>6067</v>
      </c>
      <c r="I10" s="7">
        <v>42602</v>
      </c>
      <c r="J10" s="2" t="s">
        <v>112</v>
      </c>
    </row>
    <row r="11" spans="1:10" x14ac:dyDescent="0.25">
      <c r="A11" s="2" t="s">
        <v>39</v>
      </c>
      <c r="B11" s="2" t="s">
        <v>148</v>
      </c>
      <c r="C11" s="2" t="s">
        <v>149</v>
      </c>
      <c r="D11" s="7">
        <v>28625</v>
      </c>
      <c r="E11" s="2" t="s">
        <v>150</v>
      </c>
      <c r="F11" s="2" t="s">
        <v>151</v>
      </c>
      <c r="G11" s="2" t="s">
        <v>32</v>
      </c>
      <c r="H11" s="2">
        <v>4227</v>
      </c>
      <c r="I11" s="7">
        <v>41692</v>
      </c>
      <c r="J11" s="2" t="s">
        <v>112</v>
      </c>
    </row>
    <row r="12" spans="1:10" x14ac:dyDescent="0.25">
      <c r="A12" s="2" t="s">
        <v>152</v>
      </c>
      <c r="B12" s="2" t="s">
        <v>153</v>
      </c>
      <c r="C12" s="2" t="s">
        <v>154</v>
      </c>
      <c r="D12" s="7">
        <v>32972</v>
      </c>
      <c r="E12" s="2" t="s">
        <v>155</v>
      </c>
      <c r="F12" s="2" t="s">
        <v>156</v>
      </c>
      <c r="G12" s="2" t="s">
        <v>9</v>
      </c>
      <c r="H12" s="2">
        <v>2172</v>
      </c>
      <c r="I12" s="7">
        <v>41316</v>
      </c>
      <c r="J12" s="2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5"/>
  <sheetViews>
    <sheetView workbookViewId="0">
      <selection activeCell="D12" sqref="D12"/>
    </sheetView>
  </sheetViews>
  <sheetFormatPr defaultRowHeight="15" x14ac:dyDescent="0.25"/>
  <cols>
    <col min="1" max="1" width="21.7109375" customWidth="1"/>
    <col min="2" max="2" width="28.140625" customWidth="1"/>
    <col min="3" max="3" width="13.85546875" customWidth="1"/>
    <col min="4" max="4" width="13.140625" style="5" customWidth="1"/>
    <col min="5" max="5" width="27.7109375" customWidth="1"/>
    <col min="6" max="6" width="22" customWidth="1"/>
    <col min="7" max="8" width="9.140625" customWidth="1"/>
    <col min="9" max="9" width="51" customWidth="1"/>
    <col min="10" max="10" width="15.28515625" style="5" customWidth="1"/>
    <col min="11" max="11" width="12.140625" customWidth="1"/>
  </cols>
  <sheetData>
    <row r="1" spans="1:11" ht="26.25" customHeight="1" x14ac:dyDescent="0.25">
      <c r="A1" s="9" t="s">
        <v>102</v>
      </c>
      <c r="B1" s="9" t="s">
        <v>103</v>
      </c>
      <c r="C1" s="9" t="s">
        <v>4</v>
      </c>
      <c r="D1" s="11" t="s">
        <v>104</v>
      </c>
      <c r="E1" s="9" t="s">
        <v>1</v>
      </c>
      <c r="F1" s="9" t="s">
        <v>105</v>
      </c>
      <c r="G1" s="9" t="s">
        <v>2</v>
      </c>
      <c r="H1" s="9" t="s">
        <v>3</v>
      </c>
      <c r="I1" s="9" t="s">
        <v>157</v>
      </c>
      <c r="J1" s="11" t="s">
        <v>106</v>
      </c>
      <c r="K1" s="9" t="s">
        <v>107</v>
      </c>
    </row>
    <row r="2" spans="1:11" x14ac:dyDescent="0.25">
      <c r="A2" s="2" t="s">
        <v>58</v>
      </c>
      <c r="B2" s="2" t="s">
        <v>248</v>
      </c>
      <c r="C2" s="2" t="s">
        <v>158</v>
      </c>
      <c r="D2" s="7">
        <v>33540</v>
      </c>
      <c r="E2" s="2" t="s">
        <v>159</v>
      </c>
      <c r="F2" s="2" t="s">
        <v>160</v>
      </c>
      <c r="G2" s="2" t="s">
        <v>32</v>
      </c>
      <c r="H2" s="2">
        <v>5199</v>
      </c>
      <c r="I2" s="2" t="s">
        <v>161</v>
      </c>
      <c r="J2" s="7">
        <v>42494</v>
      </c>
      <c r="K2" s="2" t="s">
        <v>126</v>
      </c>
    </row>
    <row r="3" spans="1:11" x14ac:dyDescent="0.25">
      <c r="A3" s="2" t="s">
        <v>96</v>
      </c>
      <c r="B3" s="2" t="s">
        <v>249</v>
      </c>
      <c r="C3" s="2" t="s">
        <v>162</v>
      </c>
      <c r="D3" s="7">
        <v>32717</v>
      </c>
      <c r="E3" s="2" t="s">
        <v>163</v>
      </c>
      <c r="F3" s="2" t="s">
        <v>164</v>
      </c>
      <c r="G3" s="2" t="s">
        <v>9</v>
      </c>
      <c r="H3" s="2">
        <v>2796</v>
      </c>
      <c r="I3" s="2" t="s">
        <v>165</v>
      </c>
      <c r="J3" s="7">
        <v>41384</v>
      </c>
      <c r="K3" s="2" t="s">
        <v>112</v>
      </c>
    </row>
    <row r="4" spans="1:11" x14ac:dyDescent="0.25">
      <c r="A4" s="2" t="s">
        <v>70</v>
      </c>
      <c r="B4" s="2" t="s">
        <v>250</v>
      </c>
      <c r="C4" s="2" t="s">
        <v>166</v>
      </c>
      <c r="D4" s="7">
        <v>32748</v>
      </c>
      <c r="E4" s="2" t="s">
        <v>167</v>
      </c>
      <c r="F4" s="2" t="s">
        <v>168</v>
      </c>
      <c r="G4" s="2" t="s">
        <v>9</v>
      </c>
      <c r="H4" s="2">
        <v>2994</v>
      </c>
      <c r="I4" s="2" t="s">
        <v>161</v>
      </c>
      <c r="J4" s="7">
        <v>42385</v>
      </c>
      <c r="K4" s="2" t="s">
        <v>112</v>
      </c>
    </row>
    <row r="5" spans="1:11" x14ac:dyDescent="0.25">
      <c r="A5" s="2" t="s">
        <v>77</v>
      </c>
      <c r="B5" s="2" t="s">
        <v>251</v>
      </c>
      <c r="C5" s="2" t="s">
        <v>169</v>
      </c>
      <c r="D5" s="7">
        <v>32741</v>
      </c>
      <c r="E5" s="2" t="s">
        <v>170</v>
      </c>
      <c r="F5" s="2" t="s">
        <v>171</v>
      </c>
      <c r="G5" s="2" t="s">
        <v>9</v>
      </c>
      <c r="H5" s="2">
        <v>2826</v>
      </c>
      <c r="I5" s="2" t="s">
        <v>172</v>
      </c>
      <c r="J5" s="7">
        <v>42094</v>
      </c>
      <c r="K5" s="2" t="s">
        <v>112</v>
      </c>
    </row>
    <row r="6" spans="1:11" x14ac:dyDescent="0.25">
      <c r="A6" s="2" t="s">
        <v>83</v>
      </c>
      <c r="B6" s="2" t="s">
        <v>252</v>
      </c>
      <c r="C6" s="2" t="s">
        <v>173</v>
      </c>
      <c r="D6" s="7">
        <v>33354</v>
      </c>
      <c r="E6" s="2" t="s">
        <v>174</v>
      </c>
      <c r="F6" s="2" t="s">
        <v>175</v>
      </c>
      <c r="G6" s="2" t="s">
        <v>32</v>
      </c>
      <c r="H6" s="2">
        <v>5672</v>
      </c>
      <c r="I6" s="2" t="s">
        <v>165</v>
      </c>
      <c r="J6" s="7">
        <v>41584</v>
      </c>
      <c r="K6" s="2" t="s">
        <v>112</v>
      </c>
    </row>
    <row r="7" spans="1:11" x14ac:dyDescent="0.25">
      <c r="A7" s="2" t="s">
        <v>81</v>
      </c>
      <c r="B7" s="2" t="s">
        <v>253</v>
      </c>
      <c r="C7" s="2" t="s">
        <v>176</v>
      </c>
      <c r="D7" s="7">
        <v>32858</v>
      </c>
      <c r="E7" s="2" t="s">
        <v>177</v>
      </c>
      <c r="F7" s="2" t="s">
        <v>178</v>
      </c>
      <c r="G7" s="2" t="s">
        <v>26</v>
      </c>
      <c r="H7" s="2">
        <v>7211</v>
      </c>
      <c r="I7" s="2" t="s">
        <v>179</v>
      </c>
      <c r="J7" s="7">
        <v>42684</v>
      </c>
      <c r="K7" s="2" t="s">
        <v>180</v>
      </c>
    </row>
    <row r="8" spans="1:11" x14ac:dyDescent="0.25">
      <c r="A8" s="2" t="s">
        <v>75</v>
      </c>
      <c r="B8" s="2" t="s">
        <v>254</v>
      </c>
      <c r="C8" s="2" t="s">
        <v>181</v>
      </c>
      <c r="D8" s="7">
        <v>32655</v>
      </c>
      <c r="E8" s="2" t="s">
        <v>182</v>
      </c>
      <c r="F8" s="2" t="s">
        <v>183</v>
      </c>
      <c r="G8" s="2" t="s">
        <v>26</v>
      </c>
      <c r="H8" s="2">
        <v>7031</v>
      </c>
      <c r="I8" s="2" t="s">
        <v>184</v>
      </c>
      <c r="J8" s="7">
        <v>42922</v>
      </c>
      <c r="K8" s="2" t="s">
        <v>112</v>
      </c>
    </row>
    <row r="9" spans="1:11" x14ac:dyDescent="0.25">
      <c r="A9" s="2" t="s">
        <v>88</v>
      </c>
      <c r="B9" s="2" t="s">
        <v>255</v>
      </c>
      <c r="C9" s="2" t="s">
        <v>185</v>
      </c>
      <c r="D9" s="7">
        <v>32831</v>
      </c>
      <c r="E9" s="2" t="s">
        <v>186</v>
      </c>
      <c r="F9" s="2" t="s">
        <v>187</v>
      </c>
      <c r="G9" s="2" t="s">
        <v>26</v>
      </c>
      <c r="H9" s="2">
        <v>7479</v>
      </c>
      <c r="I9" s="2" t="s">
        <v>188</v>
      </c>
      <c r="J9" s="7">
        <v>41325</v>
      </c>
      <c r="K9" s="2" t="s">
        <v>112</v>
      </c>
    </row>
    <row r="10" spans="1:11" x14ac:dyDescent="0.25">
      <c r="A10" s="2" t="s">
        <v>92</v>
      </c>
      <c r="B10" s="2" t="s">
        <v>256</v>
      </c>
      <c r="C10" s="2" t="s">
        <v>189</v>
      </c>
      <c r="D10" s="7">
        <v>32654</v>
      </c>
      <c r="E10" s="2" t="s">
        <v>190</v>
      </c>
      <c r="F10" s="2" t="s">
        <v>191</v>
      </c>
      <c r="G10" s="2" t="s">
        <v>26</v>
      </c>
      <c r="H10" s="2">
        <v>7663</v>
      </c>
      <c r="I10" s="2" t="s">
        <v>192</v>
      </c>
      <c r="J10" s="7">
        <v>42929</v>
      </c>
      <c r="K10" s="2" t="s">
        <v>112</v>
      </c>
    </row>
    <row r="11" spans="1:11" x14ac:dyDescent="0.25">
      <c r="A11" s="2" t="s">
        <v>94</v>
      </c>
      <c r="B11" s="2" t="s">
        <v>257</v>
      </c>
      <c r="C11" s="2" t="s">
        <v>193</v>
      </c>
      <c r="D11" s="7">
        <v>33313</v>
      </c>
      <c r="E11" s="2" t="s">
        <v>194</v>
      </c>
      <c r="F11" s="2" t="s">
        <v>195</v>
      </c>
      <c r="G11" s="2" t="s">
        <v>26</v>
      </c>
      <c r="H11" s="2">
        <v>7417</v>
      </c>
      <c r="I11" s="2" t="s">
        <v>196</v>
      </c>
      <c r="J11" s="7">
        <v>43341</v>
      </c>
      <c r="K11" s="2" t="s">
        <v>112</v>
      </c>
    </row>
    <row r="12" spans="1:11" x14ac:dyDescent="0.25">
      <c r="A12" s="2" t="s">
        <v>100</v>
      </c>
      <c r="B12" s="2" t="s">
        <v>258</v>
      </c>
      <c r="C12" s="2" t="s">
        <v>197</v>
      </c>
      <c r="D12" s="7">
        <v>32988</v>
      </c>
      <c r="E12" s="2" t="s">
        <v>198</v>
      </c>
      <c r="F12" s="2" t="s">
        <v>199</v>
      </c>
      <c r="G12" s="2" t="s">
        <v>48</v>
      </c>
      <c r="H12" s="2">
        <v>6906</v>
      </c>
      <c r="I12" s="2" t="s">
        <v>200</v>
      </c>
      <c r="J12" s="7">
        <v>42822</v>
      </c>
      <c r="K12" s="2" t="s">
        <v>112</v>
      </c>
    </row>
    <row r="13" spans="1:11" x14ac:dyDescent="0.25">
      <c r="A13" s="2" t="s">
        <v>74</v>
      </c>
      <c r="B13" s="2" t="s">
        <v>259</v>
      </c>
      <c r="C13" s="2" t="s">
        <v>201</v>
      </c>
      <c r="D13" s="7">
        <v>34258</v>
      </c>
      <c r="E13" s="2" t="s">
        <v>202</v>
      </c>
      <c r="F13" s="2" t="s">
        <v>203</v>
      </c>
      <c r="G13" s="2" t="s">
        <v>48</v>
      </c>
      <c r="H13" s="2">
        <v>6528</v>
      </c>
      <c r="I13" s="2" t="s">
        <v>204</v>
      </c>
      <c r="J13" s="7">
        <v>43295</v>
      </c>
      <c r="K13" s="2" t="s">
        <v>112</v>
      </c>
    </row>
    <row r="14" spans="1:11" x14ac:dyDescent="0.25">
      <c r="A14" s="2" t="s">
        <v>80</v>
      </c>
      <c r="B14" s="2" t="s">
        <v>260</v>
      </c>
      <c r="C14" s="2" t="s">
        <v>205</v>
      </c>
      <c r="D14" s="7">
        <v>32658</v>
      </c>
      <c r="E14" s="2" t="s">
        <v>206</v>
      </c>
      <c r="F14" s="2" t="s">
        <v>207</v>
      </c>
      <c r="G14" s="2" t="s">
        <v>48</v>
      </c>
      <c r="H14" s="2">
        <v>6317</v>
      </c>
      <c r="I14" s="2" t="s">
        <v>208</v>
      </c>
      <c r="J14" s="7">
        <v>41776</v>
      </c>
      <c r="K14" s="2" t="s">
        <v>112</v>
      </c>
    </row>
    <row r="15" spans="1:11" x14ac:dyDescent="0.25">
      <c r="A15" s="2" t="s">
        <v>63</v>
      </c>
      <c r="B15" s="2" t="s">
        <v>261</v>
      </c>
      <c r="C15" s="2" t="s">
        <v>209</v>
      </c>
      <c r="D15" s="7">
        <v>33916</v>
      </c>
      <c r="E15" s="2" t="s">
        <v>210</v>
      </c>
      <c r="F15" s="2" t="s">
        <v>211</v>
      </c>
      <c r="G15" s="2" t="s">
        <v>48</v>
      </c>
      <c r="H15" s="2">
        <v>6097</v>
      </c>
      <c r="I15" s="2" t="s">
        <v>212</v>
      </c>
      <c r="J15" s="7">
        <v>42176</v>
      </c>
      <c r="K15" s="2" t="s">
        <v>112</v>
      </c>
    </row>
    <row r="16" spans="1:11" x14ac:dyDescent="0.25">
      <c r="A16" s="2" t="s">
        <v>91</v>
      </c>
      <c r="B16" s="2" t="s">
        <v>262</v>
      </c>
      <c r="C16" s="2" t="s">
        <v>213</v>
      </c>
      <c r="D16" s="7">
        <v>32957</v>
      </c>
      <c r="E16" s="2" t="s">
        <v>214</v>
      </c>
      <c r="F16" s="2" t="s">
        <v>215</v>
      </c>
      <c r="G16" s="2" t="s">
        <v>48</v>
      </c>
      <c r="H16" s="2">
        <v>6599</v>
      </c>
      <c r="I16" s="2" t="s">
        <v>216</v>
      </c>
      <c r="J16" s="7">
        <v>42344</v>
      </c>
      <c r="K16" s="2" t="s">
        <v>126</v>
      </c>
    </row>
    <row r="17" spans="1:11" x14ac:dyDescent="0.25">
      <c r="A17" s="2" t="s">
        <v>97</v>
      </c>
      <c r="B17" s="2" t="s">
        <v>263</v>
      </c>
      <c r="C17" s="2" t="s">
        <v>217</v>
      </c>
      <c r="D17" s="7">
        <v>32576</v>
      </c>
      <c r="E17" s="2" t="s">
        <v>218</v>
      </c>
      <c r="F17" s="2" t="s">
        <v>219</v>
      </c>
      <c r="G17" s="2" t="s">
        <v>48</v>
      </c>
      <c r="H17" s="2">
        <v>6782</v>
      </c>
      <c r="I17" s="2" t="s">
        <v>161</v>
      </c>
      <c r="J17" s="7">
        <v>43134</v>
      </c>
      <c r="K17" s="2" t="s">
        <v>112</v>
      </c>
    </row>
    <row r="18" spans="1:11" x14ac:dyDescent="0.25">
      <c r="A18" s="2" t="s">
        <v>73</v>
      </c>
      <c r="B18" s="2" t="s">
        <v>264</v>
      </c>
      <c r="C18" s="2" t="s">
        <v>220</v>
      </c>
      <c r="D18" s="7">
        <v>34069</v>
      </c>
      <c r="E18" s="2" t="s">
        <v>221</v>
      </c>
      <c r="F18" s="2" t="s">
        <v>222</v>
      </c>
      <c r="G18" s="2" t="s">
        <v>20</v>
      </c>
      <c r="H18" s="2">
        <v>3759</v>
      </c>
      <c r="I18" s="2" t="s">
        <v>188</v>
      </c>
      <c r="J18" s="7">
        <v>41593</v>
      </c>
      <c r="K18" s="2" t="s">
        <v>112</v>
      </c>
    </row>
    <row r="19" spans="1:11" x14ac:dyDescent="0.25">
      <c r="A19" s="2" t="s">
        <v>99</v>
      </c>
      <c r="B19" s="2" t="s">
        <v>265</v>
      </c>
      <c r="C19" s="2" t="s">
        <v>223</v>
      </c>
      <c r="D19" s="7">
        <v>34052</v>
      </c>
      <c r="E19" s="2" t="s">
        <v>224</v>
      </c>
      <c r="F19" s="2" t="s">
        <v>225</v>
      </c>
      <c r="G19" s="2" t="s">
        <v>9</v>
      </c>
      <c r="H19" s="2">
        <v>2473</v>
      </c>
      <c r="I19" s="2" t="s">
        <v>226</v>
      </c>
      <c r="J19" s="7">
        <v>42847</v>
      </c>
      <c r="K19" s="2" t="s">
        <v>112</v>
      </c>
    </row>
    <row r="20" spans="1:11" x14ac:dyDescent="0.25">
      <c r="A20" s="2" t="s">
        <v>61</v>
      </c>
      <c r="B20" s="2" t="s">
        <v>266</v>
      </c>
      <c r="C20" s="2" t="s">
        <v>227</v>
      </c>
      <c r="D20" s="7">
        <v>33268</v>
      </c>
      <c r="E20" s="2" t="s">
        <v>228</v>
      </c>
      <c r="F20" s="2" t="s">
        <v>229</v>
      </c>
      <c r="G20" s="2" t="s">
        <v>9</v>
      </c>
      <c r="H20" s="2">
        <v>2652</v>
      </c>
      <c r="I20" s="2" t="s">
        <v>230</v>
      </c>
      <c r="J20" s="7">
        <v>41327</v>
      </c>
      <c r="K20" s="2" t="s">
        <v>112</v>
      </c>
    </row>
    <row r="21" spans="1:11" x14ac:dyDescent="0.25">
      <c r="A21" s="2" t="s">
        <v>85</v>
      </c>
      <c r="B21" s="2" t="s">
        <v>267</v>
      </c>
      <c r="C21" s="2" t="s">
        <v>231</v>
      </c>
      <c r="D21" s="7">
        <v>32588</v>
      </c>
      <c r="E21" s="2" t="s">
        <v>232</v>
      </c>
      <c r="F21" s="2" t="s">
        <v>233</v>
      </c>
      <c r="G21" s="2" t="s">
        <v>9</v>
      </c>
      <c r="H21" s="2">
        <v>2242</v>
      </c>
      <c r="I21" s="2" t="s">
        <v>192</v>
      </c>
      <c r="J21" s="7">
        <v>41547</v>
      </c>
      <c r="K21" s="2" t="s">
        <v>112</v>
      </c>
    </row>
    <row r="22" spans="1:11" x14ac:dyDescent="0.25">
      <c r="A22" s="2" t="s">
        <v>66</v>
      </c>
      <c r="B22" s="2" t="s">
        <v>268</v>
      </c>
      <c r="C22" s="2" t="s">
        <v>234</v>
      </c>
      <c r="D22" s="7">
        <v>34211</v>
      </c>
      <c r="E22" s="2" t="s">
        <v>235</v>
      </c>
      <c r="F22" s="2" t="s">
        <v>236</v>
      </c>
      <c r="G22" s="2" t="s">
        <v>9</v>
      </c>
      <c r="H22" s="2">
        <v>2451</v>
      </c>
      <c r="I22" s="2" t="s">
        <v>237</v>
      </c>
      <c r="J22" s="7">
        <v>41533</v>
      </c>
      <c r="K22" s="2" t="s">
        <v>112</v>
      </c>
    </row>
    <row r="23" spans="1:11" x14ac:dyDescent="0.25">
      <c r="A23" s="2" t="s">
        <v>89</v>
      </c>
      <c r="B23" s="2" t="s">
        <v>269</v>
      </c>
      <c r="C23" s="2" t="s">
        <v>238</v>
      </c>
      <c r="D23" s="7">
        <v>33284</v>
      </c>
      <c r="E23" s="2" t="s">
        <v>239</v>
      </c>
      <c r="F23" s="2" t="s">
        <v>240</v>
      </c>
      <c r="G23" s="2" t="s">
        <v>9</v>
      </c>
      <c r="H23" s="2">
        <v>2234</v>
      </c>
      <c r="I23" s="2" t="s">
        <v>241</v>
      </c>
      <c r="J23" s="7">
        <v>43142</v>
      </c>
      <c r="K23" s="2" t="s">
        <v>112</v>
      </c>
    </row>
    <row r="24" spans="1:11" x14ac:dyDescent="0.25">
      <c r="A24" s="2" t="s">
        <v>87</v>
      </c>
      <c r="B24" s="2" t="s">
        <v>270</v>
      </c>
      <c r="C24" s="2" t="s">
        <v>242</v>
      </c>
      <c r="D24" s="7">
        <v>32764</v>
      </c>
      <c r="E24" s="2" t="s">
        <v>243</v>
      </c>
      <c r="F24" s="2" t="s">
        <v>36</v>
      </c>
      <c r="G24" s="2" t="s">
        <v>32</v>
      </c>
      <c r="H24" s="2">
        <v>4226</v>
      </c>
      <c r="I24" s="2" t="s">
        <v>200</v>
      </c>
      <c r="J24" s="7">
        <v>42448</v>
      </c>
      <c r="K24" s="2" t="s">
        <v>112</v>
      </c>
    </row>
    <row r="25" spans="1:11" x14ac:dyDescent="0.25">
      <c r="A25" s="2" t="s">
        <v>101</v>
      </c>
      <c r="B25" s="2" t="s">
        <v>271</v>
      </c>
      <c r="C25" s="2" t="s">
        <v>244</v>
      </c>
      <c r="D25" s="7">
        <v>32945</v>
      </c>
      <c r="E25" s="2" t="s">
        <v>245</v>
      </c>
      <c r="F25" s="2" t="s">
        <v>246</v>
      </c>
      <c r="G25" s="2" t="s">
        <v>9</v>
      </c>
      <c r="H25" s="2">
        <v>2035</v>
      </c>
      <c r="I25" s="2" t="s">
        <v>247</v>
      </c>
      <c r="J25" s="7">
        <v>43114</v>
      </c>
      <c r="K25" s="2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tabSelected="1" topLeftCell="A16" workbookViewId="0">
      <selection activeCell="M33" sqref="M33"/>
    </sheetView>
  </sheetViews>
  <sheetFormatPr defaultRowHeight="15" x14ac:dyDescent="0.25"/>
  <cols>
    <col min="1" max="1" width="10.28515625" customWidth="1"/>
    <col min="2" max="2" width="19.42578125" customWidth="1"/>
    <col min="3" max="3" width="27.140625" customWidth="1"/>
    <col min="4" max="4" width="14.7109375" customWidth="1"/>
    <col min="5" max="5" width="27.5703125" customWidth="1"/>
    <col min="6" max="6" width="19.42578125" customWidth="1"/>
    <col min="7" max="7" width="5.85546875" customWidth="1"/>
    <col min="8" max="9" width="11.28515625" customWidth="1"/>
    <col min="10" max="10" width="14.140625" style="5" customWidth="1"/>
    <col min="11" max="11" width="10.28515625" customWidth="1"/>
    <col min="13" max="13" width="14.7109375" customWidth="1"/>
  </cols>
  <sheetData>
    <row r="1" spans="1:13" ht="37.5" customHeight="1" x14ac:dyDescent="0.25">
      <c r="A1" s="12" t="s">
        <v>272</v>
      </c>
      <c r="B1" s="12" t="s">
        <v>102</v>
      </c>
      <c r="C1" s="12" t="s">
        <v>273</v>
      </c>
      <c r="D1" s="12" t="s">
        <v>4</v>
      </c>
      <c r="E1" s="12" t="s">
        <v>1</v>
      </c>
      <c r="F1" s="12" t="s">
        <v>105</v>
      </c>
      <c r="G1" s="12" t="s">
        <v>2</v>
      </c>
      <c r="H1" s="12" t="s">
        <v>3</v>
      </c>
      <c r="I1" s="12" t="s">
        <v>104</v>
      </c>
      <c r="J1" s="13" t="s">
        <v>274</v>
      </c>
      <c r="K1" s="12" t="s">
        <v>107</v>
      </c>
      <c r="L1" s="12" t="s">
        <v>275</v>
      </c>
      <c r="M1" s="12" t="s">
        <v>52</v>
      </c>
    </row>
    <row r="2" spans="1:13" x14ac:dyDescent="0.25">
      <c r="A2" s="2" t="s">
        <v>276</v>
      </c>
      <c r="B2" s="2" t="s">
        <v>277</v>
      </c>
      <c r="C2" s="2" t="s">
        <v>278</v>
      </c>
      <c r="D2" s="2" t="s">
        <v>279</v>
      </c>
      <c r="E2" s="2" t="s">
        <v>280</v>
      </c>
      <c r="F2" s="2" t="s">
        <v>281</v>
      </c>
      <c r="G2" s="2" t="s">
        <v>43</v>
      </c>
      <c r="H2" s="2">
        <v>1028</v>
      </c>
      <c r="I2" s="2" t="s">
        <v>282</v>
      </c>
      <c r="J2" s="7">
        <v>43248</v>
      </c>
      <c r="K2" s="2" t="s">
        <v>112</v>
      </c>
      <c r="L2" s="2" t="s">
        <v>283</v>
      </c>
      <c r="M2" s="2" t="s">
        <v>41</v>
      </c>
    </row>
    <row r="3" spans="1:13" x14ac:dyDescent="0.25">
      <c r="A3" s="2" t="s">
        <v>284</v>
      </c>
      <c r="B3" s="2" t="s">
        <v>285</v>
      </c>
      <c r="C3" s="2" t="s">
        <v>286</v>
      </c>
      <c r="D3" s="2" t="s">
        <v>287</v>
      </c>
      <c r="E3" s="2" t="s">
        <v>288</v>
      </c>
      <c r="F3" s="2" t="s">
        <v>289</v>
      </c>
      <c r="G3" s="2" t="s">
        <v>43</v>
      </c>
      <c r="H3" s="2">
        <v>1120</v>
      </c>
      <c r="I3" s="2" t="s">
        <v>290</v>
      </c>
      <c r="J3" s="7">
        <v>43142</v>
      </c>
      <c r="K3" s="2" t="s">
        <v>112</v>
      </c>
      <c r="L3" s="2" t="s">
        <v>283</v>
      </c>
      <c r="M3" s="2" t="s">
        <v>41</v>
      </c>
    </row>
    <row r="4" spans="1:13" x14ac:dyDescent="0.25">
      <c r="A4" s="2" t="s">
        <v>291</v>
      </c>
      <c r="B4" s="2" t="s">
        <v>292</v>
      </c>
      <c r="C4" s="2" t="s">
        <v>293</v>
      </c>
      <c r="D4" s="2" t="s">
        <v>294</v>
      </c>
      <c r="E4" s="2" t="s">
        <v>295</v>
      </c>
      <c r="F4" s="2" t="s">
        <v>296</v>
      </c>
      <c r="G4" s="2" t="s">
        <v>43</v>
      </c>
      <c r="H4" s="2">
        <v>1639</v>
      </c>
      <c r="I4" s="2" t="s">
        <v>297</v>
      </c>
      <c r="J4" s="7">
        <v>43469</v>
      </c>
      <c r="K4" s="2" t="s">
        <v>112</v>
      </c>
      <c r="L4" s="2" t="s">
        <v>283</v>
      </c>
      <c r="M4" s="2" t="s">
        <v>41</v>
      </c>
    </row>
    <row r="5" spans="1:13" x14ac:dyDescent="0.25">
      <c r="A5" s="2" t="s">
        <v>298</v>
      </c>
      <c r="B5" s="2" t="s">
        <v>299</v>
      </c>
      <c r="C5" s="2" t="s">
        <v>300</v>
      </c>
      <c r="D5" s="2" t="s">
        <v>301</v>
      </c>
      <c r="E5" s="2" t="s">
        <v>302</v>
      </c>
      <c r="F5" s="2" t="s">
        <v>303</v>
      </c>
      <c r="G5" s="2" t="s">
        <v>43</v>
      </c>
      <c r="H5" s="2">
        <v>1765</v>
      </c>
      <c r="I5" s="2" t="s">
        <v>304</v>
      </c>
      <c r="J5" s="7">
        <v>42408</v>
      </c>
      <c r="K5" s="2" t="s">
        <v>112</v>
      </c>
      <c r="L5" s="2" t="s">
        <v>305</v>
      </c>
      <c r="M5" s="2" t="s">
        <v>41</v>
      </c>
    </row>
    <row r="6" spans="1:13" x14ac:dyDescent="0.25">
      <c r="A6" s="2" t="s">
        <v>306</v>
      </c>
      <c r="B6" s="2" t="s">
        <v>307</v>
      </c>
      <c r="C6" s="2" t="s">
        <v>308</v>
      </c>
      <c r="D6" s="2" t="s">
        <v>309</v>
      </c>
      <c r="E6" s="2" t="s">
        <v>310</v>
      </c>
      <c r="F6" s="2" t="s">
        <v>311</v>
      </c>
      <c r="G6" s="2" t="s">
        <v>43</v>
      </c>
      <c r="H6" s="2">
        <v>5121</v>
      </c>
      <c r="I6" s="2" t="s">
        <v>312</v>
      </c>
      <c r="J6" s="7">
        <v>43252</v>
      </c>
      <c r="K6" s="2" t="s">
        <v>112</v>
      </c>
      <c r="L6" s="2" t="s">
        <v>283</v>
      </c>
      <c r="M6" s="2" t="s">
        <v>41</v>
      </c>
    </row>
    <row r="7" spans="1:13" x14ac:dyDescent="0.25">
      <c r="A7" s="2" t="s">
        <v>313</v>
      </c>
      <c r="B7" s="2" t="s">
        <v>314</v>
      </c>
      <c r="C7" s="2" t="s">
        <v>315</v>
      </c>
      <c r="D7" s="2" t="s">
        <v>316</v>
      </c>
      <c r="E7" s="2" t="s">
        <v>317</v>
      </c>
      <c r="F7" s="2" t="s">
        <v>318</v>
      </c>
      <c r="G7" s="2" t="s">
        <v>43</v>
      </c>
      <c r="H7" s="2">
        <v>5971</v>
      </c>
      <c r="I7" s="2" t="s">
        <v>319</v>
      </c>
      <c r="J7" s="7">
        <v>42879</v>
      </c>
      <c r="K7" s="2" t="s">
        <v>112</v>
      </c>
      <c r="L7" s="2" t="s">
        <v>283</v>
      </c>
      <c r="M7" s="2" t="s">
        <v>41</v>
      </c>
    </row>
    <row r="8" spans="1:13" x14ac:dyDescent="0.25">
      <c r="A8" s="2" t="s">
        <v>320</v>
      </c>
      <c r="B8" s="2" t="s">
        <v>321</v>
      </c>
      <c r="C8" s="2" t="s">
        <v>322</v>
      </c>
      <c r="D8" s="2" t="s">
        <v>323</v>
      </c>
      <c r="E8" s="2" t="s">
        <v>324</v>
      </c>
      <c r="F8" s="2" t="s">
        <v>325</v>
      </c>
      <c r="G8" s="2" t="s">
        <v>43</v>
      </c>
      <c r="H8" s="2">
        <v>5341</v>
      </c>
      <c r="I8" s="2" t="s">
        <v>326</v>
      </c>
      <c r="J8" s="7">
        <v>42854</v>
      </c>
      <c r="K8" s="2" t="s">
        <v>126</v>
      </c>
      <c r="L8" s="2" t="s">
        <v>283</v>
      </c>
      <c r="M8" s="2" t="s">
        <v>41</v>
      </c>
    </row>
    <row r="9" spans="1:13" x14ac:dyDescent="0.25">
      <c r="A9" s="2" t="s">
        <v>327</v>
      </c>
      <c r="B9" s="2" t="s">
        <v>328</v>
      </c>
      <c r="C9" s="2" t="s">
        <v>329</v>
      </c>
      <c r="D9" s="2" t="s">
        <v>330</v>
      </c>
      <c r="E9" s="2" t="s">
        <v>331</v>
      </c>
      <c r="F9" s="2" t="s">
        <v>332</v>
      </c>
      <c r="G9" s="2" t="s">
        <v>43</v>
      </c>
      <c r="H9" s="2">
        <v>5369</v>
      </c>
      <c r="I9" s="2" t="s">
        <v>333</v>
      </c>
      <c r="J9" s="7">
        <v>43457</v>
      </c>
      <c r="K9" s="2" t="s">
        <v>112</v>
      </c>
      <c r="L9" s="2" t="s">
        <v>305</v>
      </c>
      <c r="M9" s="2" t="s">
        <v>41</v>
      </c>
    </row>
    <row r="10" spans="1:13" x14ac:dyDescent="0.25">
      <c r="A10" s="2" t="s">
        <v>334</v>
      </c>
      <c r="B10" s="2" t="s">
        <v>335</v>
      </c>
      <c r="C10" s="2" t="s">
        <v>336</v>
      </c>
      <c r="D10" s="2" t="s">
        <v>337</v>
      </c>
      <c r="E10" s="2" t="s">
        <v>338</v>
      </c>
      <c r="F10" s="2" t="s">
        <v>339</v>
      </c>
      <c r="G10" s="2" t="s">
        <v>43</v>
      </c>
      <c r="H10" s="2">
        <v>5666</v>
      </c>
      <c r="I10" s="2" t="s">
        <v>340</v>
      </c>
      <c r="J10" s="7">
        <v>42354</v>
      </c>
      <c r="K10" s="2" t="s">
        <v>112</v>
      </c>
      <c r="L10" s="2" t="s">
        <v>283</v>
      </c>
      <c r="M10" s="2" t="s">
        <v>41</v>
      </c>
    </row>
    <row r="11" spans="1:13" x14ac:dyDescent="0.25">
      <c r="A11" s="2" t="s">
        <v>341</v>
      </c>
      <c r="B11" s="2" t="s">
        <v>342</v>
      </c>
      <c r="C11" s="2" t="s">
        <v>343</v>
      </c>
      <c r="D11" s="2" t="s">
        <v>344</v>
      </c>
      <c r="E11" s="2" t="s">
        <v>345</v>
      </c>
      <c r="F11" s="2" t="s">
        <v>346</v>
      </c>
      <c r="G11" s="2" t="s">
        <v>20</v>
      </c>
      <c r="H11" s="2">
        <v>3564</v>
      </c>
      <c r="I11" s="2" t="s">
        <v>347</v>
      </c>
      <c r="J11" s="7">
        <v>42255</v>
      </c>
      <c r="K11" s="2" t="s">
        <v>112</v>
      </c>
      <c r="L11" s="2" t="s">
        <v>283</v>
      </c>
      <c r="M11" s="2" t="s">
        <v>18</v>
      </c>
    </row>
    <row r="12" spans="1:13" x14ac:dyDescent="0.25">
      <c r="A12" s="2" t="s">
        <v>348</v>
      </c>
      <c r="B12" s="2" t="s">
        <v>349</v>
      </c>
      <c r="C12" s="2" t="s">
        <v>350</v>
      </c>
      <c r="D12" s="2" t="s">
        <v>351</v>
      </c>
      <c r="E12" s="2" t="s">
        <v>352</v>
      </c>
      <c r="F12" s="2" t="s">
        <v>353</v>
      </c>
      <c r="G12" s="2" t="s">
        <v>20</v>
      </c>
      <c r="H12" s="2">
        <v>3936</v>
      </c>
      <c r="I12" s="2" t="s">
        <v>354</v>
      </c>
      <c r="J12" s="7">
        <v>42860</v>
      </c>
      <c r="K12" s="2" t="s">
        <v>126</v>
      </c>
      <c r="L12" s="2" t="s">
        <v>283</v>
      </c>
      <c r="M12" s="2" t="s">
        <v>18</v>
      </c>
    </row>
    <row r="13" spans="1:13" x14ac:dyDescent="0.25">
      <c r="A13" s="2" t="s">
        <v>355</v>
      </c>
      <c r="B13" s="2" t="s">
        <v>356</v>
      </c>
      <c r="C13" s="2" t="s">
        <v>357</v>
      </c>
      <c r="D13" s="2" t="s">
        <v>358</v>
      </c>
      <c r="E13" s="2" t="s">
        <v>359</v>
      </c>
      <c r="F13" s="2" t="s">
        <v>360</v>
      </c>
      <c r="G13" s="2" t="s">
        <v>20</v>
      </c>
      <c r="H13" s="2">
        <v>3079</v>
      </c>
      <c r="I13" s="2" t="s">
        <v>361</v>
      </c>
      <c r="J13" s="7">
        <v>43238</v>
      </c>
      <c r="K13" s="2" t="s">
        <v>112</v>
      </c>
      <c r="L13" s="2" t="s">
        <v>283</v>
      </c>
      <c r="M13" s="2" t="s">
        <v>18</v>
      </c>
    </row>
    <row r="14" spans="1:13" x14ac:dyDescent="0.25">
      <c r="A14" s="2" t="s">
        <v>362</v>
      </c>
      <c r="B14" s="2" t="s">
        <v>363</v>
      </c>
      <c r="C14" s="2" t="s">
        <v>364</v>
      </c>
      <c r="D14" s="2" t="s">
        <v>365</v>
      </c>
      <c r="E14" s="2" t="s">
        <v>366</v>
      </c>
      <c r="F14" s="2" t="s">
        <v>367</v>
      </c>
      <c r="G14" s="2" t="s">
        <v>20</v>
      </c>
      <c r="H14" s="2">
        <v>3850</v>
      </c>
      <c r="I14" s="2" t="s">
        <v>368</v>
      </c>
      <c r="J14" s="7">
        <v>42912</v>
      </c>
      <c r="K14" s="2" t="s">
        <v>112</v>
      </c>
      <c r="L14" s="2" t="s">
        <v>283</v>
      </c>
      <c r="M14" s="2" t="s">
        <v>18</v>
      </c>
    </row>
    <row r="15" spans="1:13" x14ac:dyDescent="0.25">
      <c r="A15" s="2" t="s">
        <v>369</v>
      </c>
      <c r="B15" s="2" t="s">
        <v>370</v>
      </c>
      <c r="C15" s="2" t="s">
        <v>371</v>
      </c>
      <c r="D15" s="2" t="s">
        <v>372</v>
      </c>
      <c r="E15" s="2" t="s">
        <v>373</v>
      </c>
      <c r="F15" s="2" t="s">
        <v>374</v>
      </c>
      <c r="G15" s="2" t="s">
        <v>20</v>
      </c>
      <c r="H15" s="2">
        <v>3990</v>
      </c>
      <c r="I15" s="2" t="s">
        <v>375</v>
      </c>
      <c r="J15" s="7">
        <v>43026</v>
      </c>
      <c r="K15" s="2" t="s">
        <v>112</v>
      </c>
      <c r="L15" s="2" t="s">
        <v>283</v>
      </c>
      <c r="M15" s="2" t="s">
        <v>18</v>
      </c>
    </row>
    <row r="16" spans="1:13" x14ac:dyDescent="0.25">
      <c r="A16" s="2" t="s">
        <v>376</v>
      </c>
      <c r="B16" s="2" t="s">
        <v>377</v>
      </c>
      <c r="C16" s="2" t="s">
        <v>378</v>
      </c>
      <c r="D16" s="2" t="s">
        <v>379</v>
      </c>
      <c r="E16" s="2" t="s">
        <v>380</v>
      </c>
      <c r="F16" s="2" t="s">
        <v>381</v>
      </c>
      <c r="G16" s="2" t="s">
        <v>48</v>
      </c>
      <c r="H16" s="2">
        <v>6699</v>
      </c>
      <c r="I16" s="2" t="s">
        <v>382</v>
      </c>
      <c r="J16" s="7">
        <v>42628</v>
      </c>
      <c r="K16" s="2" t="s">
        <v>112</v>
      </c>
      <c r="L16" s="2" t="s">
        <v>305</v>
      </c>
      <c r="M16" s="2" t="s">
        <v>46</v>
      </c>
    </row>
    <row r="17" spans="1:13" x14ac:dyDescent="0.25">
      <c r="A17" s="2" t="s">
        <v>383</v>
      </c>
      <c r="B17" s="2" t="s">
        <v>384</v>
      </c>
      <c r="C17" s="2" t="s">
        <v>385</v>
      </c>
      <c r="D17" s="2" t="s">
        <v>386</v>
      </c>
      <c r="E17" s="2" t="s">
        <v>387</v>
      </c>
      <c r="F17" s="2" t="s">
        <v>388</v>
      </c>
      <c r="G17" s="2" t="s">
        <v>26</v>
      </c>
      <c r="H17" s="2">
        <v>7512</v>
      </c>
      <c r="I17" s="2" t="s">
        <v>389</v>
      </c>
      <c r="J17" s="7">
        <v>42229</v>
      </c>
      <c r="K17" s="2" t="s">
        <v>180</v>
      </c>
      <c r="L17" s="2" t="s">
        <v>305</v>
      </c>
      <c r="M17" s="2" t="s">
        <v>24</v>
      </c>
    </row>
    <row r="18" spans="1:13" x14ac:dyDescent="0.25">
      <c r="A18" s="2" t="s">
        <v>390</v>
      </c>
      <c r="B18" s="2" t="s">
        <v>391</v>
      </c>
      <c r="C18" s="2" t="s">
        <v>392</v>
      </c>
      <c r="D18" s="2" t="s">
        <v>393</v>
      </c>
      <c r="E18" s="2" t="s">
        <v>394</v>
      </c>
      <c r="F18" s="2" t="s">
        <v>395</v>
      </c>
      <c r="G18" s="2" t="s">
        <v>26</v>
      </c>
      <c r="H18" s="2">
        <v>7873</v>
      </c>
      <c r="I18" s="2" t="s">
        <v>396</v>
      </c>
      <c r="J18" s="7">
        <v>43781</v>
      </c>
      <c r="K18" s="2" t="s">
        <v>112</v>
      </c>
      <c r="L18" s="2" t="s">
        <v>283</v>
      </c>
      <c r="M18" s="2" t="s">
        <v>24</v>
      </c>
    </row>
    <row r="19" spans="1:13" x14ac:dyDescent="0.25">
      <c r="A19" s="2" t="s">
        <v>397</v>
      </c>
      <c r="B19" s="2" t="s">
        <v>398</v>
      </c>
      <c r="C19" s="2" t="s">
        <v>399</v>
      </c>
      <c r="D19" s="2" t="s">
        <v>400</v>
      </c>
      <c r="E19" s="2" t="s">
        <v>401</v>
      </c>
      <c r="F19" s="2" t="s">
        <v>402</v>
      </c>
      <c r="G19" s="2" t="s">
        <v>48</v>
      </c>
      <c r="H19" s="2">
        <v>6247</v>
      </c>
      <c r="I19" s="2" t="s">
        <v>403</v>
      </c>
      <c r="J19" s="7">
        <v>42378</v>
      </c>
      <c r="K19" s="2" t="s">
        <v>112</v>
      </c>
      <c r="L19" s="2" t="s">
        <v>305</v>
      </c>
      <c r="M19" s="2" t="s">
        <v>46</v>
      </c>
    </row>
    <row r="20" spans="1:13" x14ac:dyDescent="0.25">
      <c r="A20" s="2" t="s">
        <v>404</v>
      </c>
      <c r="B20" s="2" t="s">
        <v>405</v>
      </c>
      <c r="C20" s="2" t="s">
        <v>406</v>
      </c>
      <c r="D20" s="2" t="s">
        <v>407</v>
      </c>
      <c r="E20" s="2" t="s">
        <v>408</v>
      </c>
      <c r="F20" s="2" t="s">
        <v>409</v>
      </c>
      <c r="G20" s="2" t="s">
        <v>48</v>
      </c>
      <c r="H20" s="2">
        <v>6606</v>
      </c>
      <c r="I20" s="2" t="s">
        <v>410</v>
      </c>
      <c r="J20" s="7">
        <v>43461</v>
      </c>
      <c r="K20" s="2" t="s">
        <v>112</v>
      </c>
      <c r="L20" s="2" t="s">
        <v>305</v>
      </c>
      <c r="M20" s="2" t="s">
        <v>46</v>
      </c>
    </row>
    <row r="21" spans="1:13" x14ac:dyDescent="0.25">
      <c r="A21" s="2" t="s">
        <v>411</v>
      </c>
      <c r="B21" s="2" t="s">
        <v>412</v>
      </c>
      <c r="C21" s="2" t="s">
        <v>413</v>
      </c>
      <c r="D21" s="2" t="s">
        <v>414</v>
      </c>
      <c r="E21" s="2" t="s">
        <v>415</v>
      </c>
      <c r="F21" s="2" t="s">
        <v>416</v>
      </c>
      <c r="G21" s="2" t="s">
        <v>48</v>
      </c>
      <c r="H21" s="2">
        <v>6904</v>
      </c>
      <c r="I21" s="2" t="s">
        <v>417</v>
      </c>
      <c r="J21" s="7">
        <v>42826</v>
      </c>
      <c r="K21" s="2" t="s">
        <v>112</v>
      </c>
      <c r="L21" s="2" t="s">
        <v>283</v>
      </c>
      <c r="M21" s="2" t="s">
        <v>46</v>
      </c>
    </row>
    <row r="22" spans="1:13" x14ac:dyDescent="0.25">
      <c r="A22" s="2" t="s">
        <v>418</v>
      </c>
      <c r="B22" s="2" t="s">
        <v>419</v>
      </c>
      <c r="C22" s="2" t="s">
        <v>420</v>
      </c>
      <c r="D22" s="2" t="s">
        <v>421</v>
      </c>
      <c r="E22" s="2" t="s">
        <v>422</v>
      </c>
      <c r="F22" s="2" t="s">
        <v>423</v>
      </c>
      <c r="G22" s="2" t="s">
        <v>26</v>
      </c>
      <c r="H22" s="2">
        <v>7341</v>
      </c>
      <c r="I22" s="2" t="s">
        <v>424</v>
      </c>
      <c r="J22" s="7">
        <v>43089</v>
      </c>
      <c r="K22" s="2" t="s">
        <v>112</v>
      </c>
      <c r="L22" s="2" t="s">
        <v>283</v>
      </c>
      <c r="M22" s="2" t="s">
        <v>24</v>
      </c>
    </row>
    <row r="23" spans="1:13" x14ac:dyDescent="0.25">
      <c r="A23" s="2" t="s">
        <v>425</v>
      </c>
      <c r="B23" s="2" t="s">
        <v>426</v>
      </c>
      <c r="C23" s="2" t="s">
        <v>427</v>
      </c>
      <c r="D23" s="2" t="s">
        <v>428</v>
      </c>
      <c r="E23" s="2" t="s">
        <v>429</v>
      </c>
      <c r="F23" s="2" t="s">
        <v>430</v>
      </c>
      <c r="G23" s="2" t="s">
        <v>26</v>
      </c>
      <c r="H23" s="2">
        <v>7946</v>
      </c>
      <c r="I23" s="2" t="s">
        <v>431</v>
      </c>
      <c r="J23" s="7">
        <v>43565</v>
      </c>
      <c r="K23" s="2" t="s">
        <v>112</v>
      </c>
      <c r="L23" s="2" t="s">
        <v>283</v>
      </c>
      <c r="M23" s="2" t="s">
        <v>24</v>
      </c>
    </row>
    <row r="24" spans="1:13" x14ac:dyDescent="0.25">
      <c r="A24" s="2" t="s">
        <v>432</v>
      </c>
      <c r="B24" s="2" t="s">
        <v>433</v>
      </c>
      <c r="C24" s="2" t="s">
        <v>434</v>
      </c>
      <c r="D24" s="2" t="s">
        <v>435</v>
      </c>
      <c r="E24" s="2" t="s">
        <v>436</v>
      </c>
      <c r="F24" s="2" t="s">
        <v>437</v>
      </c>
      <c r="G24" s="2" t="s">
        <v>26</v>
      </c>
      <c r="H24" s="2">
        <v>7984</v>
      </c>
      <c r="I24" s="2" t="s">
        <v>438</v>
      </c>
      <c r="J24" s="7">
        <v>43191</v>
      </c>
      <c r="K24" s="2" t="s">
        <v>112</v>
      </c>
      <c r="L24" s="2" t="s">
        <v>305</v>
      </c>
      <c r="M24" s="2" t="s">
        <v>24</v>
      </c>
    </row>
    <row r="25" spans="1:13" x14ac:dyDescent="0.25">
      <c r="A25" s="2" t="s">
        <v>439</v>
      </c>
      <c r="B25" s="2" t="s">
        <v>440</v>
      </c>
      <c r="C25" s="2" t="s">
        <v>441</v>
      </c>
      <c r="D25" s="2" t="s">
        <v>442</v>
      </c>
      <c r="E25" s="2" t="s">
        <v>443</v>
      </c>
      <c r="F25" s="2" t="s">
        <v>444</v>
      </c>
      <c r="G25" s="2" t="s">
        <v>32</v>
      </c>
      <c r="H25" s="2">
        <v>4221</v>
      </c>
      <c r="I25" s="2" t="s">
        <v>445</v>
      </c>
      <c r="J25" s="7">
        <v>43052</v>
      </c>
      <c r="K25" s="2" t="s">
        <v>112</v>
      </c>
      <c r="L25" s="2" t="s">
        <v>283</v>
      </c>
      <c r="M25" s="2" t="s">
        <v>30</v>
      </c>
    </row>
    <row r="26" spans="1:13" x14ac:dyDescent="0.25">
      <c r="A26" s="2" t="s">
        <v>446</v>
      </c>
      <c r="B26" s="2" t="s">
        <v>447</v>
      </c>
      <c r="C26" s="2" t="s">
        <v>448</v>
      </c>
      <c r="D26" s="2" t="s">
        <v>449</v>
      </c>
      <c r="E26" s="2" t="s">
        <v>450</v>
      </c>
      <c r="F26" s="2" t="s">
        <v>451</v>
      </c>
      <c r="G26" s="2" t="s">
        <v>32</v>
      </c>
      <c r="H26" s="2">
        <v>4556</v>
      </c>
      <c r="I26" s="2" t="s">
        <v>452</v>
      </c>
      <c r="J26" s="7">
        <v>43097</v>
      </c>
      <c r="K26" s="2" t="s">
        <v>112</v>
      </c>
      <c r="L26" s="2" t="s">
        <v>283</v>
      </c>
      <c r="M26" s="2" t="s">
        <v>30</v>
      </c>
    </row>
    <row r="27" spans="1:13" x14ac:dyDescent="0.25">
      <c r="A27" s="2" t="s">
        <v>453</v>
      </c>
      <c r="B27" s="2" t="s">
        <v>454</v>
      </c>
      <c r="C27" s="2" t="s">
        <v>455</v>
      </c>
      <c r="D27" s="2" t="s">
        <v>456</v>
      </c>
      <c r="E27" s="2" t="s">
        <v>457</v>
      </c>
      <c r="F27" s="2" t="s">
        <v>458</v>
      </c>
      <c r="G27" s="2" t="s">
        <v>32</v>
      </c>
      <c r="H27" s="2">
        <v>4905</v>
      </c>
      <c r="I27" s="2" t="s">
        <v>459</v>
      </c>
      <c r="J27" s="7">
        <v>42093</v>
      </c>
      <c r="K27" s="2" t="s">
        <v>112</v>
      </c>
      <c r="L27" s="2" t="s">
        <v>283</v>
      </c>
      <c r="M27" s="2" t="s">
        <v>30</v>
      </c>
    </row>
    <row r="28" spans="1:13" x14ac:dyDescent="0.25">
      <c r="A28" s="2" t="s">
        <v>460</v>
      </c>
      <c r="B28" s="2" t="s">
        <v>461</v>
      </c>
      <c r="C28" s="2" t="s">
        <v>462</v>
      </c>
      <c r="D28" s="2" t="s">
        <v>463</v>
      </c>
      <c r="E28" s="2" t="s">
        <v>464</v>
      </c>
      <c r="F28" s="2" t="s">
        <v>465</v>
      </c>
      <c r="G28" s="2" t="s">
        <v>9</v>
      </c>
      <c r="H28" s="2">
        <v>2303</v>
      </c>
      <c r="I28" s="2" t="s">
        <v>466</v>
      </c>
      <c r="J28" s="7">
        <v>43144</v>
      </c>
      <c r="K28" s="2" t="s">
        <v>112</v>
      </c>
      <c r="L28" s="2" t="s">
        <v>283</v>
      </c>
      <c r="M28" s="2" t="s">
        <v>13</v>
      </c>
    </row>
    <row r="29" spans="1:13" x14ac:dyDescent="0.25">
      <c r="A29" s="2" t="s">
        <v>467</v>
      </c>
      <c r="B29" s="2" t="s">
        <v>468</v>
      </c>
      <c r="C29" s="2" t="s">
        <v>469</v>
      </c>
      <c r="D29" s="2" t="s">
        <v>470</v>
      </c>
      <c r="E29" s="2" t="s">
        <v>471</v>
      </c>
      <c r="F29" s="2" t="s">
        <v>472</v>
      </c>
      <c r="G29" s="2" t="s">
        <v>9</v>
      </c>
      <c r="H29" s="2">
        <v>2425</v>
      </c>
      <c r="I29" s="2" t="s">
        <v>473</v>
      </c>
      <c r="J29" s="7">
        <v>42799</v>
      </c>
      <c r="K29" s="2" t="s">
        <v>112</v>
      </c>
      <c r="L29" s="2" t="s">
        <v>283</v>
      </c>
      <c r="M29" s="2" t="s">
        <v>13</v>
      </c>
    </row>
    <row r="30" spans="1:13" x14ac:dyDescent="0.25">
      <c r="A30" s="2" t="s">
        <v>474</v>
      </c>
      <c r="B30" s="2" t="s">
        <v>475</v>
      </c>
      <c r="C30" s="2" t="s">
        <v>476</v>
      </c>
      <c r="D30" s="2" t="s">
        <v>477</v>
      </c>
      <c r="E30" s="2" t="s">
        <v>478</v>
      </c>
      <c r="F30" s="2" t="s">
        <v>479</v>
      </c>
      <c r="G30" s="2" t="s">
        <v>9</v>
      </c>
      <c r="H30" s="2">
        <v>2220</v>
      </c>
      <c r="I30" s="2" t="s">
        <v>480</v>
      </c>
      <c r="J30" s="7">
        <v>43269</v>
      </c>
      <c r="K30" s="2" t="s">
        <v>112</v>
      </c>
      <c r="L30" s="2" t="s">
        <v>305</v>
      </c>
      <c r="M30" s="2" t="s">
        <v>13</v>
      </c>
    </row>
    <row r="31" spans="1:13" x14ac:dyDescent="0.25">
      <c r="A31" s="2" t="s">
        <v>481</v>
      </c>
      <c r="B31" s="2" t="s">
        <v>482</v>
      </c>
      <c r="C31" s="2" t="s">
        <v>483</v>
      </c>
      <c r="D31" s="2" t="s">
        <v>484</v>
      </c>
      <c r="E31" s="2" t="s">
        <v>485</v>
      </c>
      <c r="F31" s="2" t="s">
        <v>486</v>
      </c>
      <c r="G31" s="2" t="s">
        <v>9</v>
      </c>
      <c r="H31" s="2">
        <v>2017</v>
      </c>
      <c r="I31" s="2" t="s">
        <v>487</v>
      </c>
      <c r="J31" s="7">
        <v>42912</v>
      </c>
      <c r="K31" s="2" t="s">
        <v>112</v>
      </c>
      <c r="L31" s="2" t="s">
        <v>283</v>
      </c>
      <c r="M31" s="2" t="s">
        <v>13</v>
      </c>
    </row>
    <row r="32" spans="1:13" x14ac:dyDescent="0.25">
      <c r="A32" s="2" t="s">
        <v>488</v>
      </c>
      <c r="B32" s="2" t="s">
        <v>489</v>
      </c>
      <c r="C32" s="2" t="s">
        <v>490</v>
      </c>
      <c r="D32" s="2" t="s">
        <v>491</v>
      </c>
      <c r="E32" s="2" t="s">
        <v>492</v>
      </c>
      <c r="F32" s="2" t="s">
        <v>493</v>
      </c>
      <c r="G32" s="2" t="s">
        <v>9</v>
      </c>
      <c r="H32" s="2">
        <v>2134</v>
      </c>
      <c r="I32" s="2" t="s">
        <v>494</v>
      </c>
      <c r="J32" s="7">
        <v>42499</v>
      </c>
      <c r="K32" s="2" t="s">
        <v>112</v>
      </c>
      <c r="L32" s="2" t="s">
        <v>283</v>
      </c>
      <c r="M32" s="2" t="s">
        <v>13</v>
      </c>
    </row>
    <row r="33" spans="1:13" x14ac:dyDescent="0.25">
      <c r="A33" s="2" t="s">
        <v>495</v>
      </c>
      <c r="B33" s="2" t="s">
        <v>496</v>
      </c>
      <c r="C33" s="2" t="s">
        <v>497</v>
      </c>
      <c r="D33" s="2" t="s">
        <v>498</v>
      </c>
      <c r="E33" s="2" t="s">
        <v>499</v>
      </c>
      <c r="F33" s="2" t="s">
        <v>500</v>
      </c>
      <c r="G33" s="2" t="s">
        <v>9</v>
      </c>
      <c r="H33" s="2">
        <v>2222</v>
      </c>
      <c r="I33" s="2" t="s">
        <v>501</v>
      </c>
      <c r="J33" s="7">
        <v>42448</v>
      </c>
      <c r="K33" s="2" t="s">
        <v>112</v>
      </c>
      <c r="L33" s="2" t="s">
        <v>283</v>
      </c>
      <c r="M33" s="2" t="s">
        <v>13</v>
      </c>
    </row>
    <row r="34" spans="1:13" x14ac:dyDescent="0.25">
      <c r="A34" s="2" t="s">
        <v>502</v>
      </c>
      <c r="B34" s="2" t="s">
        <v>503</v>
      </c>
      <c r="C34" s="2" t="s">
        <v>504</v>
      </c>
      <c r="D34" s="2" t="s">
        <v>505</v>
      </c>
      <c r="E34" s="2" t="s">
        <v>506</v>
      </c>
      <c r="F34" s="2" t="s">
        <v>507</v>
      </c>
      <c r="G34" s="2" t="s">
        <v>9</v>
      </c>
      <c r="H34" s="2">
        <v>2302</v>
      </c>
      <c r="I34" s="2" t="s">
        <v>508</v>
      </c>
      <c r="J34" s="7">
        <v>42270</v>
      </c>
      <c r="K34" s="2" t="s">
        <v>112</v>
      </c>
      <c r="L34" s="2" t="s">
        <v>305</v>
      </c>
      <c r="M34" s="2" t="s">
        <v>13</v>
      </c>
    </row>
    <row r="35" spans="1:13" x14ac:dyDescent="0.25">
      <c r="A35" s="2" t="s">
        <v>509</v>
      </c>
      <c r="B35" s="2" t="s">
        <v>510</v>
      </c>
      <c r="C35" s="2" t="s">
        <v>511</v>
      </c>
      <c r="D35" s="2" t="s">
        <v>512</v>
      </c>
      <c r="E35" s="2" t="s">
        <v>513</v>
      </c>
      <c r="F35" s="2" t="s">
        <v>514</v>
      </c>
      <c r="G35" s="2" t="s">
        <v>9</v>
      </c>
      <c r="H35" s="2">
        <v>2572</v>
      </c>
      <c r="I35" s="2" t="s">
        <v>515</v>
      </c>
      <c r="J35" s="7">
        <v>42581</v>
      </c>
      <c r="K35" s="2" t="s">
        <v>112</v>
      </c>
      <c r="L35" s="2" t="s">
        <v>283</v>
      </c>
      <c r="M35" s="2" t="s">
        <v>13</v>
      </c>
    </row>
    <row r="36" spans="1:13" x14ac:dyDescent="0.25">
      <c r="A36" s="2" t="s">
        <v>516</v>
      </c>
      <c r="B36" s="2" t="s">
        <v>517</v>
      </c>
      <c r="C36" s="2" t="s">
        <v>518</v>
      </c>
      <c r="D36" s="2" t="s">
        <v>519</v>
      </c>
      <c r="E36" s="2" t="s">
        <v>520</v>
      </c>
      <c r="F36" s="2" t="s">
        <v>521</v>
      </c>
      <c r="G36" s="2" t="s">
        <v>9</v>
      </c>
      <c r="H36" s="2">
        <v>2222</v>
      </c>
      <c r="I36" s="2" t="s">
        <v>522</v>
      </c>
      <c r="J36" s="7">
        <v>42075</v>
      </c>
      <c r="K36" s="2" t="s">
        <v>112</v>
      </c>
      <c r="L36" s="2" t="s">
        <v>283</v>
      </c>
      <c r="M36" s="2" t="s">
        <v>13</v>
      </c>
    </row>
    <row r="37" spans="1:13" x14ac:dyDescent="0.25">
      <c r="A37" s="2" t="s">
        <v>523</v>
      </c>
      <c r="B37" s="2" t="s">
        <v>524</v>
      </c>
      <c r="C37" s="2" t="s">
        <v>525</v>
      </c>
      <c r="D37" s="2" t="s">
        <v>526</v>
      </c>
      <c r="E37" s="2" t="s">
        <v>527</v>
      </c>
      <c r="F37" s="2" t="s">
        <v>528</v>
      </c>
      <c r="G37" s="2" t="s">
        <v>9</v>
      </c>
      <c r="H37" s="2">
        <v>2233</v>
      </c>
      <c r="I37" s="2" t="s">
        <v>529</v>
      </c>
      <c r="J37" s="7">
        <v>43019</v>
      </c>
      <c r="K37" s="2" t="s">
        <v>126</v>
      </c>
      <c r="L37" s="2" t="s">
        <v>305</v>
      </c>
      <c r="M37" s="2" t="s">
        <v>13</v>
      </c>
    </row>
    <row r="38" spans="1:13" x14ac:dyDescent="0.25">
      <c r="A38" s="2" t="s">
        <v>530</v>
      </c>
      <c r="B38" s="2" t="s">
        <v>531</v>
      </c>
      <c r="C38" s="2" t="s">
        <v>532</v>
      </c>
      <c r="D38" s="2" t="s">
        <v>533</v>
      </c>
      <c r="E38" s="2" t="s">
        <v>534</v>
      </c>
      <c r="F38" s="2" t="s">
        <v>535</v>
      </c>
      <c r="G38" s="2" t="s">
        <v>9</v>
      </c>
      <c r="H38" s="2">
        <v>2433</v>
      </c>
      <c r="I38" s="2" t="s">
        <v>536</v>
      </c>
      <c r="J38" s="7">
        <v>42042</v>
      </c>
      <c r="K38" s="2" t="s">
        <v>112</v>
      </c>
      <c r="L38" s="2" t="s">
        <v>283</v>
      </c>
      <c r="M38" s="2" t="s">
        <v>7</v>
      </c>
    </row>
    <row r="39" spans="1:13" x14ac:dyDescent="0.25">
      <c r="A39" s="2" t="s">
        <v>537</v>
      </c>
      <c r="B39" s="2" t="s">
        <v>538</v>
      </c>
      <c r="C39" s="2" t="s">
        <v>539</v>
      </c>
      <c r="D39" s="2" t="s">
        <v>540</v>
      </c>
      <c r="E39" s="2" t="s">
        <v>541</v>
      </c>
      <c r="F39" s="2" t="s">
        <v>542</v>
      </c>
      <c r="G39" s="2" t="s">
        <v>9</v>
      </c>
      <c r="H39" s="2">
        <v>2956</v>
      </c>
      <c r="I39" s="2" t="s">
        <v>543</v>
      </c>
      <c r="J39" s="7">
        <v>42759</v>
      </c>
      <c r="K39" s="2" t="s">
        <v>112</v>
      </c>
      <c r="L39" s="2" t="s">
        <v>305</v>
      </c>
      <c r="M39" s="2" t="s">
        <v>7</v>
      </c>
    </row>
    <row r="40" spans="1:13" x14ac:dyDescent="0.25">
      <c r="A40" s="2" t="s">
        <v>544</v>
      </c>
      <c r="B40" s="2" t="s">
        <v>545</v>
      </c>
      <c r="C40" s="2" t="s">
        <v>546</v>
      </c>
      <c r="D40" s="2" t="s">
        <v>547</v>
      </c>
      <c r="E40" s="2" t="s">
        <v>548</v>
      </c>
      <c r="F40" s="2" t="s">
        <v>549</v>
      </c>
      <c r="G40" s="2" t="s">
        <v>32</v>
      </c>
      <c r="H40" s="2">
        <v>4053</v>
      </c>
      <c r="I40" s="2" t="s">
        <v>550</v>
      </c>
      <c r="J40" s="7">
        <v>43049</v>
      </c>
      <c r="K40" s="2" t="s">
        <v>112</v>
      </c>
      <c r="L40" s="2" t="s">
        <v>305</v>
      </c>
      <c r="M40" s="2" t="s">
        <v>36</v>
      </c>
    </row>
    <row r="41" spans="1:13" x14ac:dyDescent="0.25">
      <c r="A41" s="2" t="s">
        <v>551</v>
      </c>
      <c r="B41" s="2" t="s">
        <v>552</v>
      </c>
      <c r="C41" s="2" t="s">
        <v>553</v>
      </c>
      <c r="D41" s="2" t="s">
        <v>554</v>
      </c>
      <c r="E41" s="2" t="s">
        <v>555</v>
      </c>
      <c r="F41" s="2" t="s">
        <v>556</v>
      </c>
      <c r="G41" s="2" t="s">
        <v>32</v>
      </c>
      <c r="H41" s="2">
        <v>4404</v>
      </c>
      <c r="I41" s="2" t="s">
        <v>557</v>
      </c>
      <c r="J41" s="7">
        <v>43472</v>
      </c>
      <c r="K41" s="2" t="s">
        <v>112</v>
      </c>
      <c r="L41" s="2" t="s">
        <v>283</v>
      </c>
      <c r="M41" s="2" t="s">
        <v>36</v>
      </c>
    </row>
    <row r="42" spans="1:13" x14ac:dyDescent="0.25">
      <c r="A42" s="2" t="s">
        <v>558</v>
      </c>
      <c r="B42" s="2" t="s">
        <v>559</v>
      </c>
      <c r="C42" s="2" t="s">
        <v>560</v>
      </c>
      <c r="D42" s="2" t="s">
        <v>561</v>
      </c>
      <c r="E42" s="2" t="s">
        <v>562</v>
      </c>
      <c r="F42" s="2" t="s">
        <v>563</v>
      </c>
      <c r="G42" s="2" t="s">
        <v>32</v>
      </c>
      <c r="H42" s="2">
        <v>4406</v>
      </c>
      <c r="I42" s="2" t="s">
        <v>564</v>
      </c>
      <c r="J42" s="7">
        <v>42474</v>
      </c>
      <c r="K42" s="2" t="s">
        <v>112</v>
      </c>
      <c r="L42" s="2" t="s">
        <v>305</v>
      </c>
      <c r="M42" s="2" t="s">
        <v>36</v>
      </c>
    </row>
    <row r="43" spans="1:13" x14ac:dyDescent="0.25">
      <c r="A43" s="2" t="s">
        <v>565</v>
      </c>
      <c r="B43" s="2" t="s">
        <v>566</v>
      </c>
      <c r="C43" s="2" t="s">
        <v>567</v>
      </c>
      <c r="D43" s="2" t="s">
        <v>568</v>
      </c>
      <c r="E43" s="2" t="s">
        <v>569</v>
      </c>
      <c r="F43" s="2" t="s">
        <v>570</v>
      </c>
      <c r="G43" s="2" t="s">
        <v>9</v>
      </c>
      <c r="H43" s="2">
        <v>2201</v>
      </c>
      <c r="I43" s="2" t="s">
        <v>571</v>
      </c>
      <c r="J43" s="7">
        <v>42190</v>
      </c>
      <c r="K43" s="2" t="s">
        <v>112</v>
      </c>
      <c r="L43" s="2" t="s">
        <v>283</v>
      </c>
      <c r="M43" s="2" t="s">
        <v>7</v>
      </c>
    </row>
    <row r="44" spans="1:13" x14ac:dyDescent="0.25">
      <c r="A44" s="2" t="s">
        <v>572</v>
      </c>
      <c r="B44" s="2" t="s">
        <v>573</v>
      </c>
      <c r="C44" s="2" t="s">
        <v>574</v>
      </c>
      <c r="D44" s="2" t="s">
        <v>575</v>
      </c>
      <c r="E44" s="2" t="s">
        <v>576</v>
      </c>
      <c r="F44" s="2" t="s">
        <v>577</v>
      </c>
      <c r="G44" s="2" t="s">
        <v>9</v>
      </c>
      <c r="H44" s="2">
        <v>2230</v>
      </c>
      <c r="I44" s="2" t="s">
        <v>578</v>
      </c>
      <c r="J44" s="7">
        <v>43562</v>
      </c>
      <c r="K44" s="2" t="s">
        <v>112</v>
      </c>
      <c r="L44" s="2" t="s">
        <v>283</v>
      </c>
      <c r="M44" s="2" t="s">
        <v>7</v>
      </c>
    </row>
    <row r="45" spans="1:13" x14ac:dyDescent="0.25">
      <c r="A45" s="2" t="s">
        <v>579</v>
      </c>
      <c r="B45" s="2" t="s">
        <v>580</v>
      </c>
      <c r="C45" s="2" t="s">
        <v>581</v>
      </c>
      <c r="D45" s="2" t="s">
        <v>582</v>
      </c>
      <c r="E45" s="2" t="s">
        <v>583</v>
      </c>
      <c r="F45" s="2" t="s">
        <v>584</v>
      </c>
      <c r="G45" s="2" t="s">
        <v>9</v>
      </c>
      <c r="H45" s="2">
        <v>2052</v>
      </c>
      <c r="I45" s="2" t="s">
        <v>585</v>
      </c>
      <c r="J45" s="7">
        <v>42745</v>
      </c>
      <c r="K45" s="2" t="s">
        <v>112</v>
      </c>
      <c r="L45" s="2" t="s">
        <v>283</v>
      </c>
      <c r="M45" s="2" t="s">
        <v>7</v>
      </c>
    </row>
    <row r="46" spans="1:13" x14ac:dyDescent="0.25">
      <c r="A46" s="2" t="s">
        <v>586</v>
      </c>
      <c r="B46" s="2" t="s">
        <v>587</v>
      </c>
      <c r="C46" s="2" t="s">
        <v>588</v>
      </c>
      <c r="D46" s="2" t="s">
        <v>589</v>
      </c>
      <c r="E46" s="2" t="s">
        <v>590</v>
      </c>
      <c r="F46" s="2" t="s">
        <v>591</v>
      </c>
      <c r="G46" s="2" t="s">
        <v>9</v>
      </c>
      <c r="H46" s="2">
        <v>2220</v>
      </c>
      <c r="I46" s="2" t="s">
        <v>592</v>
      </c>
      <c r="J46" s="7">
        <v>42626</v>
      </c>
      <c r="K46" s="2" t="s">
        <v>180</v>
      </c>
      <c r="L46" s="2" t="s">
        <v>305</v>
      </c>
      <c r="M46" s="2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workbookViewId="0">
      <selection activeCell="D8" sqref="D8"/>
    </sheetView>
  </sheetViews>
  <sheetFormatPr defaultRowHeight="15" x14ac:dyDescent="0.25"/>
  <cols>
    <col min="1" max="1" width="19.5703125" customWidth="1"/>
    <col min="2" max="2" width="16.140625" customWidth="1"/>
    <col min="3" max="3" width="18.5703125" customWidth="1"/>
    <col min="4" max="4" width="12.85546875" customWidth="1"/>
  </cols>
  <sheetData>
    <row r="1" spans="1:4" ht="31.5" x14ac:dyDescent="0.25">
      <c r="A1" s="12" t="s">
        <v>593</v>
      </c>
      <c r="B1" s="12" t="s">
        <v>594</v>
      </c>
      <c r="C1" s="12" t="s">
        <v>595</v>
      </c>
      <c r="D1" s="12" t="s">
        <v>596</v>
      </c>
    </row>
    <row r="2" spans="1:4" x14ac:dyDescent="0.25">
      <c r="A2" s="2" t="s">
        <v>292</v>
      </c>
      <c r="B2" s="2" t="s">
        <v>58</v>
      </c>
      <c r="C2" s="14">
        <f ca="1">RANDBETWEEN(1,4)</f>
        <v>4</v>
      </c>
      <c r="D2" s="15">
        <f ca="1">RANDBETWEEN(40,80)</f>
        <v>80</v>
      </c>
    </row>
    <row r="3" spans="1:4" x14ac:dyDescent="0.25">
      <c r="A3" s="2" t="s">
        <v>307</v>
      </c>
      <c r="B3" s="2" t="s">
        <v>58</v>
      </c>
      <c r="C3" s="14">
        <f t="shared" ref="C3:C14" ca="1" si="0">RANDBETWEEN(1,4)</f>
        <v>2</v>
      </c>
      <c r="D3" s="15">
        <f t="shared" ref="D3:D14" ca="1" si="1">RANDBETWEEN(40,80)</f>
        <v>79</v>
      </c>
    </row>
    <row r="4" spans="1:4" x14ac:dyDescent="0.25">
      <c r="A4" s="2" t="s">
        <v>321</v>
      </c>
      <c r="B4" s="2" t="s">
        <v>58</v>
      </c>
      <c r="C4" s="14">
        <f t="shared" ca="1" si="0"/>
        <v>4</v>
      </c>
      <c r="D4" s="15">
        <f t="shared" ca="1" si="1"/>
        <v>77</v>
      </c>
    </row>
    <row r="5" spans="1:4" x14ac:dyDescent="0.25">
      <c r="A5" s="2" t="s">
        <v>335</v>
      </c>
      <c r="B5" s="2" t="s">
        <v>58</v>
      </c>
      <c r="C5" s="14">
        <f t="shared" ca="1" si="0"/>
        <v>3</v>
      </c>
      <c r="D5" s="15">
        <f t="shared" ca="1" si="1"/>
        <v>54</v>
      </c>
    </row>
    <row r="6" spans="1:4" x14ac:dyDescent="0.25">
      <c r="A6" s="2" t="s">
        <v>349</v>
      </c>
      <c r="B6" s="2" t="s">
        <v>96</v>
      </c>
      <c r="C6" s="14">
        <f t="shared" ca="1" si="0"/>
        <v>1</v>
      </c>
      <c r="D6" s="15">
        <f t="shared" ca="1" si="1"/>
        <v>66</v>
      </c>
    </row>
    <row r="7" spans="1:4" x14ac:dyDescent="0.25">
      <c r="A7" s="2" t="s">
        <v>363</v>
      </c>
      <c r="B7" s="2" t="s">
        <v>70</v>
      </c>
      <c r="C7" s="14">
        <f t="shared" ca="1" si="0"/>
        <v>1</v>
      </c>
      <c r="D7" s="15">
        <f t="shared" ca="1" si="1"/>
        <v>45</v>
      </c>
    </row>
    <row r="8" spans="1:4" x14ac:dyDescent="0.25">
      <c r="A8" s="2" t="s">
        <v>370</v>
      </c>
      <c r="B8" s="2" t="s">
        <v>70</v>
      </c>
      <c r="C8" s="14">
        <f t="shared" ca="1" si="0"/>
        <v>2</v>
      </c>
      <c r="D8" s="15">
        <f t="shared" ca="1" si="1"/>
        <v>72</v>
      </c>
    </row>
    <row r="9" spans="1:4" x14ac:dyDescent="0.25">
      <c r="A9" s="2" t="s">
        <v>412</v>
      </c>
      <c r="B9" s="2" t="s">
        <v>88</v>
      </c>
      <c r="C9" s="14">
        <f t="shared" ca="1" si="0"/>
        <v>2</v>
      </c>
      <c r="D9" s="15">
        <f t="shared" ca="1" si="1"/>
        <v>56</v>
      </c>
    </row>
    <row r="10" spans="1:4" x14ac:dyDescent="0.25">
      <c r="A10" s="2" t="s">
        <v>440</v>
      </c>
      <c r="B10" s="2" t="s">
        <v>73</v>
      </c>
      <c r="C10" s="14">
        <f t="shared" ca="1" si="0"/>
        <v>1</v>
      </c>
      <c r="D10" s="15">
        <f t="shared" ca="1" si="1"/>
        <v>61</v>
      </c>
    </row>
    <row r="11" spans="1:4" x14ac:dyDescent="0.25">
      <c r="A11" s="2" t="s">
        <v>454</v>
      </c>
      <c r="B11" s="2" t="s">
        <v>73</v>
      </c>
      <c r="C11" s="14">
        <f t="shared" ca="1" si="0"/>
        <v>4</v>
      </c>
      <c r="D11" s="15">
        <f t="shared" ca="1" si="1"/>
        <v>56</v>
      </c>
    </row>
    <row r="12" spans="1:4" x14ac:dyDescent="0.25">
      <c r="A12" s="2" t="s">
        <v>489</v>
      </c>
      <c r="B12" s="2" t="s">
        <v>85</v>
      </c>
      <c r="C12" s="14">
        <f t="shared" ca="1" si="0"/>
        <v>2</v>
      </c>
      <c r="D12" s="15">
        <f t="shared" ca="1" si="1"/>
        <v>59</v>
      </c>
    </row>
    <row r="13" spans="1:4" x14ac:dyDescent="0.25">
      <c r="A13" s="2" t="s">
        <v>496</v>
      </c>
      <c r="B13" s="2" t="s">
        <v>85</v>
      </c>
      <c r="C13" s="14">
        <f t="shared" ca="1" si="0"/>
        <v>1</v>
      </c>
      <c r="D13" s="15">
        <f t="shared" ca="1" si="1"/>
        <v>70</v>
      </c>
    </row>
    <row r="14" spans="1:4" x14ac:dyDescent="0.25">
      <c r="A14" s="2" t="s">
        <v>573</v>
      </c>
      <c r="B14" s="2" t="s">
        <v>101</v>
      </c>
      <c r="C14" s="14">
        <f t="shared" ca="1" si="0"/>
        <v>3</v>
      </c>
      <c r="D14" s="15">
        <f t="shared" ca="1" si="1"/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5"/>
  <sheetViews>
    <sheetView workbookViewId="0">
      <selection sqref="A1:C15"/>
    </sheetView>
  </sheetViews>
  <sheetFormatPr defaultRowHeight="15" x14ac:dyDescent="0.25"/>
  <cols>
    <col min="1" max="1" width="15.85546875" customWidth="1"/>
    <col min="2" max="2" width="16.28515625" customWidth="1"/>
    <col min="3" max="3" width="20" customWidth="1"/>
  </cols>
  <sheetData>
    <row r="1" spans="1:3" ht="22.5" customHeight="1" x14ac:dyDescent="0.25">
      <c r="A1" s="8" t="s">
        <v>593</v>
      </c>
      <c r="B1" s="8" t="s">
        <v>52</v>
      </c>
      <c r="C1" s="8" t="s">
        <v>53</v>
      </c>
    </row>
    <row r="2" spans="1:3" x14ac:dyDescent="0.25">
      <c r="A2" s="2" t="s">
        <v>299</v>
      </c>
      <c r="B2" s="1" t="s">
        <v>41</v>
      </c>
      <c r="C2" s="2" t="s">
        <v>98</v>
      </c>
    </row>
    <row r="3" spans="1:3" x14ac:dyDescent="0.25">
      <c r="A3" s="2" t="s">
        <v>328</v>
      </c>
      <c r="B3" s="1" t="s">
        <v>41</v>
      </c>
      <c r="C3" s="2" t="s">
        <v>98</v>
      </c>
    </row>
    <row r="4" spans="1:3" x14ac:dyDescent="0.25">
      <c r="A4" s="2" t="s">
        <v>384</v>
      </c>
      <c r="B4" s="1" t="s">
        <v>24</v>
      </c>
      <c r="C4" s="2" t="s">
        <v>86</v>
      </c>
    </row>
    <row r="5" spans="1:3" x14ac:dyDescent="0.25">
      <c r="A5" s="2" t="s">
        <v>433</v>
      </c>
      <c r="B5" s="1" t="s">
        <v>24</v>
      </c>
      <c r="C5" s="2" t="s">
        <v>93</v>
      </c>
    </row>
    <row r="6" spans="1:3" x14ac:dyDescent="0.25">
      <c r="A6" s="2" t="s">
        <v>377</v>
      </c>
      <c r="B6" s="1" t="s">
        <v>46</v>
      </c>
      <c r="C6" s="2" t="s">
        <v>98</v>
      </c>
    </row>
    <row r="7" spans="1:3" x14ac:dyDescent="0.25">
      <c r="A7" s="2" t="s">
        <v>398</v>
      </c>
      <c r="B7" s="1" t="s">
        <v>46</v>
      </c>
      <c r="C7" s="2" t="s">
        <v>57</v>
      </c>
    </row>
    <row r="8" spans="1:3" x14ac:dyDescent="0.25">
      <c r="A8" s="2" t="s">
        <v>405</v>
      </c>
      <c r="B8" s="1" t="s">
        <v>46</v>
      </c>
      <c r="C8" s="2" t="s">
        <v>95</v>
      </c>
    </row>
    <row r="9" spans="1:3" x14ac:dyDescent="0.25">
      <c r="A9" s="2" t="s">
        <v>475</v>
      </c>
      <c r="B9" s="1" t="s">
        <v>13</v>
      </c>
      <c r="C9" s="2" t="s">
        <v>86</v>
      </c>
    </row>
    <row r="10" spans="1:3" x14ac:dyDescent="0.25">
      <c r="A10" s="2" t="s">
        <v>503</v>
      </c>
      <c r="B10" s="1" t="s">
        <v>13</v>
      </c>
      <c r="C10" s="2" t="s">
        <v>82</v>
      </c>
    </row>
    <row r="11" spans="1:3" x14ac:dyDescent="0.25">
      <c r="A11" s="2" t="s">
        <v>524</v>
      </c>
      <c r="B11" s="1" t="s">
        <v>13</v>
      </c>
      <c r="C11" s="2" t="s">
        <v>57</v>
      </c>
    </row>
    <row r="12" spans="1:3" x14ac:dyDescent="0.25">
      <c r="A12" s="2" t="s">
        <v>545</v>
      </c>
      <c r="B12" s="1" t="s">
        <v>36</v>
      </c>
      <c r="C12" s="2" t="s">
        <v>95</v>
      </c>
    </row>
    <row r="13" spans="1:3" x14ac:dyDescent="0.25">
      <c r="A13" s="2" t="s">
        <v>559</v>
      </c>
      <c r="B13" s="1" t="s">
        <v>36</v>
      </c>
      <c r="C13" s="2" t="s">
        <v>95</v>
      </c>
    </row>
    <row r="14" spans="1:3" x14ac:dyDescent="0.25">
      <c r="A14" s="2" t="s">
        <v>538</v>
      </c>
      <c r="B14" s="1" t="s">
        <v>7</v>
      </c>
      <c r="C14" s="2" t="s">
        <v>90</v>
      </c>
    </row>
    <row r="15" spans="1:3" x14ac:dyDescent="0.25">
      <c r="A15" s="2" t="s">
        <v>587</v>
      </c>
      <c r="B15" s="1" t="s">
        <v>7</v>
      </c>
      <c r="C15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CLUB</vt:lpstr>
      <vt:lpstr>TIMETABLE</vt:lpstr>
      <vt:lpstr>MANAGERS</vt:lpstr>
      <vt:lpstr>TRAINERS</vt:lpstr>
      <vt:lpstr>MEMBERS</vt:lpstr>
      <vt:lpstr>PERSONAL TRAINED MEMBERS</vt:lpstr>
      <vt:lpstr>CLASS MEMBERS</vt:lpstr>
    </vt:vector>
  </TitlesOfParts>
  <Company>Southern Cross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Yuwono</dc:creator>
  <cp:lastModifiedBy>soeadmin</cp:lastModifiedBy>
  <dcterms:created xsi:type="dcterms:W3CDTF">2018-10-31T06:25:59Z</dcterms:created>
  <dcterms:modified xsi:type="dcterms:W3CDTF">2020-02-20T14:51:40Z</dcterms:modified>
</cp:coreProperties>
</file>